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264470F-375E-4A3F-8C22-4A8375D40AAE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9" state="hidden" r:id="rId7"/>
    <sheet name="Khmberi ev erekhaneri tiv" sheetId="22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hosqer'!$A$1:$G$97</definedName>
    <definedName name="_xlnm.Print_Area" localSheetId="3">'Dramakani hamematakan'!$A$1:$F$88</definedName>
    <definedName name="_xlnm.Print_Area" localSheetId="0">'Ekamut-caxs'!$A$1:$E$77</definedName>
    <definedName name="_xlnm.Print_Area" localSheetId="2">'Ekamutneri hamematakan'!$A$1:$F$72</definedName>
    <definedName name="_xlnm.Print_Area" localSheetId="8">'himnakan sovorox. @st bajin'!$A$1:$AB$7</definedName>
    <definedName name="_xlnm.Print_Area" localSheetId="7">'Khmberi ev erekhaneri tiv'!$A$1:$I$31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5" i="19" l="1"/>
  <c r="C7" i="11"/>
  <c r="M26" i="29"/>
  <c r="J26" i="29"/>
  <c r="F26" i="29"/>
  <c r="K19" i="29"/>
  <c r="H19" i="29"/>
  <c r="G19" i="29"/>
  <c r="D19" i="29"/>
  <c r="C19" i="29"/>
  <c r="N18" i="29"/>
  <c r="L18" i="29"/>
  <c r="M18" i="29" s="1"/>
  <c r="I18" i="29"/>
  <c r="J18" i="29" s="1"/>
  <c r="E18" i="29"/>
  <c r="F18" i="29" s="1"/>
  <c r="L17" i="29"/>
  <c r="M17" i="29" s="1"/>
  <c r="I17" i="29"/>
  <c r="J17" i="29" s="1"/>
  <c r="E17" i="29"/>
  <c r="F17" i="29" s="1"/>
  <c r="L16" i="29"/>
  <c r="M16" i="29" s="1"/>
  <c r="I16" i="29"/>
  <c r="J16" i="29" s="1"/>
  <c r="E16" i="29"/>
  <c r="F16" i="29" s="1"/>
  <c r="L15" i="29"/>
  <c r="M15" i="29" s="1"/>
  <c r="I15" i="29"/>
  <c r="J15" i="29" s="1"/>
  <c r="E15" i="29"/>
  <c r="F15" i="29" s="1"/>
  <c r="N14" i="29"/>
  <c r="L14" i="29"/>
  <c r="M14" i="29" s="1"/>
  <c r="I14" i="29"/>
  <c r="J14" i="29" s="1"/>
  <c r="E14" i="29"/>
  <c r="F14" i="29" s="1"/>
  <c r="L13" i="29"/>
  <c r="M13" i="29" s="1"/>
  <c r="I13" i="29"/>
  <c r="J13" i="29" s="1"/>
  <c r="E13" i="29"/>
  <c r="F13" i="29" s="1"/>
  <c r="L12" i="29"/>
  <c r="M12" i="29" s="1"/>
  <c r="I12" i="29"/>
  <c r="J12" i="29" s="1"/>
  <c r="E12" i="29"/>
  <c r="F12" i="29" s="1"/>
  <c r="L11" i="29"/>
  <c r="M11" i="29" s="1"/>
  <c r="I11" i="29"/>
  <c r="J11" i="29" s="1"/>
  <c r="E11" i="29"/>
  <c r="F11" i="29" s="1"/>
  <c r="N10" i="29"/>
  <c r="L10" i="29"/>
  <c r="M10" i="29" s="1"/>
  <c r="I10" i="29"/>
  <c r="J10" i="29" s="1"/>
  <c r="E10" i="29"/>
  <c r="F10" i="29" s="1"/>
  <c r="L9" i="29"/>
  <c r="M9" i="29" s="1"/>
  <c r="I9" i="29"/>
  <c r="J9" i="29" s="1"/>
  <c r="E9" i="29"/>
  <c r="F9" i="29" s="1"/>
  <c r="L8" i="29"/>
  <c r="N8" i="29" s="1"/>
  <c r="I8" i="29"/>
  <c r="E8" i="29"/>
  <c r="F8" i="29" s="1"/>
  <c r="N7" i="29"/>
  <c r="M7" i="29"/>
  <c r="F7" i="29"/>
  <c r="F19" i="29" s="1"/>
  <c r="F20" i="29" s="1"/>
  <c r="F27" i="29" s="1"/>
  <c r="A2" i="29"/>
  <c r="D33" i="19" l="1"/>
  <c r="I19" i="29"/>
  <c r="M28" i="29"/>
  <c r="N12" i="29"/>
  <c r="N9" i="29"/>
  <c r="N13" i="29"/>
  <c r="O13" i="29" s="1"/>
  <c r="N17" i="29"/>
  <c r="O17" i="29" s="1"/>
  <c r="L19" i="29"/>
  <c r="N16" i="29"/>
  <c r="O16" i="29" s="1"/>
  <c r="E19" i="29"/>
  <c r="N11" i="29"/>
  <c r="N19" i="29" s="1"/>
  <c r="N20" i="29" s="1"/>
  <c r="N15" i="29"/>
  <c r="O15" i="29" s="1"/>
  <c r="O9" i="29"/>
  <c r="O10" i="29"/>
  <c r="O11" i="29"/>
  <c r="O12" i="29"/>
  <c r="O14" i="29"/>
  <c r="O18" i="29"/>
  <c r="O7" i="29"/>
  <c r="J8" i="29"/>
  <c r="J19" i="29" s="1"/>
  <c r="J20" i="29" s="1"/>
  <c r="M8" i="29"/>
  <c r="M19" i="29" s="1"/>
  <c r="M20" i="29" s="1"/>
  <c r="D19" i="9" l="1"/>
  <c r="D23" i="19"/>
  <c r="J27" i="29"/>
  <c r="D34" i="19"/>
  <c r="M27" i="29"/>
  <c r="F35" i="7"/>
  <c r="O19" i="29"/>
  <c r="O20" i="29" s="1"/>
  <c r="O8" i="29"/>
  <c r="O27" i="29" l="1"/>
  <c r="D35" i="19"/>
  <c r="F63" i="7"/>
  <c r="F14" i="7"/>
  <c r="D30" i="18" l="1"/>
  <c r="C65" i="10"/>
  <c r="C21" i="10"/>
  <c r="I8" i="22" l="1"/>
  <c r="O7" i="28"/>
  <c r="M7" i="28"/>
  <c r="Y7" i="28"/>
  <c r="W7" i="28"/>
  <c r="U7" i="28"/>
  <c r="S7" i="28"/>
  <c r="Q7" i="28"/>
  <c r="J7" i="28"/>
  <c r="K7" i="28" s="1"/>
  <c r="D32" i="19"/>
  <c r="D30" i="19"/>
  <c r="D13" i="19"/>
  <c r="D9" i="9" s="1"/>
  <c r="E9" i="9" s="1"/>
  <c r="D31" i="19"/>
  <c r="E7" i="11"/>
  <c r="D81" i="10"/>
  <c r="E81" i="10" s="1"/>
  <c r="B81" i="10"/>
  <c r="A81" i="10"/>
  <c r="D80" i="10"/>
  <c r="E80" i="10" s="1"/>
  <c r="B80" i="10"/>
  <c r="A80" i="10"/>
  <c r="D79" i="10"/>
  <c r="E79" i="10" s="1"/>
  <c r="B79" i="10"/>
  <c r="A79" i="10"/>
  <c r="D78" i="10"/>
  <c r="E78" i="10" s="1"/>
  <c r="B78" i="10"/>
  <c r="A78" i="10"/>
  <c r="C73" i="10"/>
  <c r="D76" i="10"/>
  <c r="E76" i="10" s="1"/>
  <c r="B76" i="10"/>
  <c r="D75" i="10"/>
  <c r="E75" i="10" s="1"/>
  <c r="B75" i="10"/>
  <c r="A75" i="10"/>
  <c r="D74" i="10"/>
  <c r="B74" i="10"/>
  <c r="B73" i="10"/>
  <c r="A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D68" i="10"/>
  <c r="E68" i="10" s="1"/>
  <c r="B68" i="10"/>
  <c r="D67" i="10"/>
  <c r="E67" i="10" s="1"/>
  <c r="B67" i="10"/>
  <c r="D66" i="10"/>
  <c r="E66" i="10" s="1"/>
  <c r="B66" i="10"/>
  <c r="B65" i="10"/>
  <c r="A65" i="10"/>
  <c r="B62" i="10"/>
  <c r="B63" i="10"/>
  <c r="D63" i="10"/>
  <c r="E63" i="10" s="1"/>
  <c r="B61" i="10"/>
  <c r="D60" i="10"/>
  <c r="E60" i="10" s="1"/>
  <c r="B60" i="10"/>
  <c r="D59" i="10"/>
  <c r="E59" i="10" s="1"/>
  <c r="B59" i="10"/>
  <c r="B58" i="10"/>
  <c r="B57" i="10"/>
  <c r="D56" i="10"/>
  <c r="E56" i="10" s="1"/>
  <c r="B56" i="10"/>
  <c r="B25" i="10"/>
  <c r="A22" i="10"/>
  <c r="B18" i="10"/>
  <c r="D16" i="10"/>
  <c r="E16" i="10" s="1"/>
  <c r="B16" i="10"/>
  <c r="A8" i="10"/>
  <c r="C13" i="7"/>
  <c r="D13" i="7"/>
  <c r="E13" i="7"/>
  <c r="C65" i="7"/>
  <c r="D65" i="7"/>
  <c r="E65" i="7"/>
  <c r="C38" i="7"/>
  <c r="D38" i="7"/>
  <c r="E38" i="7"/>
  <c r="C72" i="7"/>
  <c r="D72" i="7"/>
  <c r="E72" i="7"/>
  <c r="C84" i="7"/>
  <c r="D84" i="7"/>
  <c r="E84" i="7"/>
  <c r="F84" i="7"/>
  <c r="C80" i="7"/>
  <c r="D80" i="7"/>
  <c r="E80" i="7"/>
  <c r="F80" i="7"/>
  <c r="F72" i="7"/>
  <c r="F62" i="7"/>
  <c r="D55" i="10" s="1"/>
  <c r="E55" i="10" s="1"/>
  <c r="B62" i="7"/>
  <c r="B55" i="10" s="1"/>
  <c r="F59" i="7"/>
  <c r="D52" i="10" s="1"/>
  <c r="E52" i="10" s="1"/>
  <c r="F58" i="7"/>
  <c r="D51" i="10" s="1"/>
  <c r="E51" i="10" s="1"/>
  <c r="F57" i="7"/>
  <c r="D50" i="10" s="1"/>
  <c r="E50" i="10" s="1"/>
  <c r="F51" i="7"/>
  <c r="D44" i="10" s="1"/>
  <c r="E44" i="10" s="1"/>
  <c r="F48" i="7"/>
  <c r="D41" i="10" s="1"/>
  <c r="E41" i="10" s="1"/>
  <c r="F47" i="7"/>
  <c r="D40" i="10" s="1"/>
  <c r="E40" i="10" s="1"/>
  <c r="F46" i="7"/>
  <c r="D39" i="10" s="1"/>
  <c r="E39" i="10" s="1"/>
  <c r="F37" i="7"/>
  <c r="D30" i="10" s="1"/>
  <c r="E30" i="10" s="1"/>
  <c r="F31" i="7"/>
  <c r="D24" i="10" s="1"/>
  <c r="E24" i="10" s="1"/>
  <c r="A81" i="7"/>
  <c r="A82" i="7" s="1"/>
  <c r="A83" i="7" s="1"/>
  <c r="A76" i="10" s="1"/>
  <c r="A73" i="7"/>
  <c r="A74" i="7" s="1"/>
  <c r="A75" i="7" s="1"/>
  <c r="A76" i="7" s="1"/>
  <c r="A77" i="7" s="1"/>
  <c r="A78" i="7" s="1"/>
  <c r="A79" i="7" s="1"/>
  <c r="A72" i="10" s="1"/>
  <c r="F68" i="7"/>
  <c r="F65" i="7" s="1"/>
  <c r="A33" i="7"/>
  <c r="A34" i="7" s="1"/>
  <c r="A36" i="7" s="1"/>
  <c r="A37" i="7" s="1"/>
  <c r="A31" i="10" s="1"/>
  <c r="A30" i="7"/>
  <c r="A23" i="10" s="1"/>
  <c r="A15" i="7"/>
  <c r="A16" i="7" s="1"/>
  <c r="A17" i="7" s="1"/>
  <c r="A18" i="7" s="1"/>
  <c r="A19" i="7" s="1"/>
  <c r="A20" i="7" s="1"/>
  <c r="A21" i="7" s="1"/>
  <c r="A22" i="7" s="1"/>
  <c r="A23" i="7" s="1"/>
  <c r="A24" i="7" s="1"/>
  <c r="A26" i="7" s="1"/>
  <c r="A19" i="10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65" i="9"/>
  <c r="E65" i="9" s="1"/>
  <c r="B65" i="9"/>
  <c r="D64" i="9"/>
  <c r="E64" i="9" s="1"/>
  <c r="B64" i="9"/>
  <c r="D63" i="9"/>
  <c r="E63" i="9" s="1"/>
  <c r="B63" i="9"/>
  <c r="D62" i="9"/>
  <c r="E62" i="9" s="1"/>
  <c r="B62" i="9"/>
  <c r="D61" i="9"/>
  <c r="E61" i="9" s="1"/>
  <c r="B61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B53" i="9"/>
  <c r="D52" i="9"/>
  <c r="E52" i="9" s="1"/>
  <c r="B52" i="9"/>
  <c r="D51" i="9"/>
  <c r="E51" i="9" s="1"/>
  <c r="B51" i="9"/>
  <c r="D50" i="9"/>
  <c r="E50" i="9" s="1"/>
  <c r="B50" i="9"/>
  <c r="B49" i="9"/>
  <c r="D48" i="9"/>
  <c r="E48" i="9" s="1"/>
  <c r="B48" i="9"/>
  <c r="D47" i="9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B35" i="9"/>
  <c r="D34" i="9"/>
  <c r="E34" i="9" s="1"/>
  <c r="B34" i="9"/>
  <c r="D33" i="9"/>
  <c r="E33" i="9" s="1"/>
  <c r="B33" i="9"/>
  <c r="B32" i="9"/>
  <c r="D31" i="9"/>
  <c r="E31" i="9" s="1"/>
  <c r="B31" i="9"/>
  <c r="D30" i="9"/>
  <c r="E30" i="9" s="1"/>
  <c r="B30" i="9"/>
  <c r="D29" i="9"/>
  <c r="E29" i="9" s="1"/>
  <c r="B29" i="9"/>
  <c r="D28" i="9"/>
  <c r="E28" i="9" s="1"/>
  <c r="B28" i="9"/>
  <c r="D27" i="9"/>
  <c r="E27" i="9" s="1"/>
  <c r="B27" i="9"/>
  <c r="A26" i="9"/>
  <c r="B26" i="9"/>
  <c r="E53" i="9"/>
  <c r="E47" i="9"/>
  <c r="E41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24" i="9"/>
  <c r="D7" i="9"/>
  <c r="A9" i="9"/>
  <c r="A10" i="9"/>
  <c r="A24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24" i="9"/>
  <c r="B7" i="9"/>
  <c r="A33" i="19"/>
  <c r="A34" i="19" s="1"/>
  <c r="A35" i="19" s="1"/>
  <c r="A36" i="19" s="1"/>
  <c r="A37" i="19" s="1"/>
  <c r="A35" i="9" s="1"/>
  <c r="A30" i="19"/>
  <c r="A31" i="19" s="1"/>
  <c r="A28" i="9" s="1"/>
  <c r="A15" i="19"/>
  <c r="A11" i="9" s="1"/>
  <c r="A14" i="19"/>
  <c r="D38" i="19"/>
  <c r="D35" i="9" s="1"/>
  <c r="E35" i="9" s="1"/>
  <c r="E7" i="9" l="1"/>
  <c r="A66" i="10"/>
  <c r="A70" i="10"/>
  <c r="A68" i="10"/>
  <c r="A74" i="10"/>
  <c r="A67" i="10"/>
  <c r="A69" i="10"/>
  <c r="A71" i="10"/>
  <c r="D17" i="9"/>
  <c r="E17" i="9" s="1"/>
  <c r="D19" i="19"/>
  <c r="D15" i="9" s="1"/>
  <c r="E15" i="9" s="1"/>
  <c r="AA7" i="28"/>
  <c r="AB7" i="28" s="1"/>
  <c r="Z7" i="28"/>
  <c r="D73" i="10"/>
  <c r="D65" i="10"/>
  <c r="E65" i="10" s="1"/>
  <c r="E74" i="10"/>
  <c r="A13" i="10"/>
  <c r="A31" i="7"/>
  <c r="A32" i="7" s="1"/>
  <c r="A26" i="10"/>
  <c r="A28" i="10"/>
  <c r="A30" i="10"/>
  <c r="D61" i="10"/>
  <c r="A11" i="10"/>
  <c r="A15" i="10"/>
  <c r="A10" i="10"/>
  <c r="A12" i="10"/>
  <c r="A14" i="10"/>
  <c r="A16" i="10"/>
  <c r="A18" i="10"/>
  <c r="A9" i="10"/>
  <c r="A17" i="10"/>
  <c r="A27" i="10"/>
  <c r="A29" i="10"/>
  <c r="A42" i="7"/>
  <c r="A39" i="7"/>
  <c r="A32" i="19"/>
  <c r="A29" i="9" s="1"/>
  <c r="A27" i="9"/>
  <c r="A31" i="9"/>
  <c r="A33" i="9"/>
  <c r="A30" i="9"/>
  <c r="A32" i="9"/>
  <c r="A34" i="9"/>
  <c r="A39" i="19"/>
  <c r="A42" i="19"/>
  <c r="D6" i="9" l="1"/>
  <c r="E61" i="10"/>
  <c r="D58" i="10"/>
  <c r="E58" i="10" s="1"/>
  <c r="A24" i="10"/>
  <c r="A40" i="7"/>
  <c r="A32" i="10"/>
  <c r="A35" i="10"/>
  <c r="A40" i="19"/>
  <c r="A36" i="9"/>
  <c r="A39" i="9"/>
  <c r="D52" i="19"/>
  <c r="D49" i="9" s="1"/>
  <c r="E49" i="9" s="1"/>
  <c r="D26" i="19"/>
  <c r="D32" i="9" l="1"/>
  <c r="E32" i="9" s="1"/>
  <c r="D11" i="9"/>
  <c r="E11" i="9" s="1"/>
  <c r="A44" i="7"/>
  <c r="A37" i="10" s="1"/>
  <c r="A36" i="10"/>
  <c r="A25" i="10"/>
  <c r="A41" i="7"/>
  <c r="A34" i="10" s="1"/>
  <c r="A33" i="10"/>
  <c r="A41" i="19"/>
  <c r="A38" i="9" s="1"/>
  <c r="A37" i="9"/>
  <c r="A44" i="19"/>
  <c r="A40" i="9"/>
  <c r="A45" i="19" l="1"/>
  <c r="A41" i="9"/>
  <c r="A46" i="19" l="1"/>
  <c r="A42" i="9"/>
  <c r="F64" i="7"/>
  <c r="D57" i="10" s="1"/>
  <c r="E57" i="10" s="1"/>
  <c r="F61" i="7"/>
  <c r="D54" i="10" s="1"/>
  <c r="E54" i="10" s="1"/>
  <c r="F60" i="7"/>
  <c r="D53" i="10" s="1"/>
  <c r="E53" i="10" s="1"/>
  <c r="F56" i="7"/>
  <c r="D49" i="10" s="1"/>
  <c r="E49" i="10" s="1"/>
  <c r="F55" i="7"/>
  <c r="D48" i="10" s="1"/>
  <c r="E48" i="10" s="1"/>
  <c r="F54" i="7"/>
  <c r="D47" i="10" s="1"/>
  <c r="E47" i="10" s="1"/>
  <c r="F53" i="7"/>
  <c r="D46" i="10" s="1"/>
  <c r="E46" i="10" s="1"/>
  <c r="A43" i="9" l="1"/>
  <c r="F52" i="7"/>
  <c r="D45" i="10" s="1"/>
  <c r="E45" i="10" s="1"/>
  <c r="F50" i="7"/>
  <c r="D43" i="10" s="1"/>
  <c r="E43" i="10" s="1"/>
  <c r="F49" i="7"/>
  <c r="D42" i="10" s="1"/>
  <c r="E42" i="10" s="1"/>
  <c r="F45" i="7"/>
  <c r="D38" i="10" s="1"/>
  <c r="E38" i="10" s="1"/>
  <c r="F44" i="7"/>
  <c r="D37" i="10" s="1"/>
  <c r="E37" i="10" s="1"/>
  <c r="F43" i="7"/>
  <c r="D36" i="10" s="1"/>
  <c r="E36" i="10" s="1"/>
  <c r="F42" i="7"/>
  <c r="D35" i="10" s="1"/>
  <c r="E35" i="10" s="1"/>
  <c r="F41" i="7"/>
  <c r="F40" i="7"/>
  <c r="D33" i="10" s="1"/>
  <c r="E33" i="10" s="1"/>
  <c r="F39" i="7"/>
  <c r="F36" i="7"/>
  <c r="D29" i="10" s="1"/>
  <c r="E29" i="10" s="1"/>
  <c r="A2" i="22"/>
  <c r="D28" i="10"/>
  <c r="E28" i="10" s="1"/>
  <c r="F34" i="7"/>
  <c r="D27" i="10" s="1"/>
  <c r="E27" i="10" s="1"/>
  <c r="F33" i="7"/>
  <c r="D26" i="10" s="1"/>
  <c r="E26" i="10" s="1"/>
  <c r="F32" i="7"/>
  <c r="D25" i="10" s="1"/>
  <c r="E25" i="10" s="1"/>
  <c r="F30" i="7"/>
  <c r="D23" i="10" s="1"/>
  <c r="E23" i="10" s="1"/>
  <c r="F23" i="7"/>
  <c r="D17" i="10" s="1"/>
  <c r="E17" i="10" s="1"/>
  <c r="F18" i="7"/>
  <c r="D12" i="10" s="1"/>
  <c r="E12" i="10" s="1"/>
  <c r="D34" i="10" l="1"/>
  <c r="E34" i="10" s="1"/>
  <c r="F38" i="7"/>
  <c r="D31" i="10" s="1"/>
  <c r="E31" i="10" s="1"/>
  <c r="D32" i="10"/>
  <c r="E32" i="10" s="1"/>
  <c r="A48" i="19"/>
  <c r="A44" i="9"/>
  <c r="F17" i="7"/>
  <c r="D11" i="10" s="1"/>
  <c r="E11" i="10" s="1"/>
  <c r="F16" i="7"/>
  <c r="D10" i="10" s="1"/>
  <c r="E10" i="10" s="1"/>
  <c r="F15" i="7"/>
  <c r="D9" i="10" s="1"/>
  <c r="E9" i="10" s="1"/>
  <c r="D8" i="10"/>
  <c r="E8" i="10" s="1"/>
  <c r="A49" i="19" l="1"/>
  <c r="A45" i="9"/>
  <c r="A46" i="9" l="1"/>
  <c r="H19" i="22"/>
  <c r="G19" i="22"/>
  <c r="F19" i="22"/>
  <c r="I18" i="22"/>
  <c r="E18" i="22"/>
  <c r="I17" i="22"/>
  <c r="E17" i="22"/>
  <c r="I16" i="22"/>
  <c r="E16" i="22"/>
  <c r="E15" i="22"/>
  <c r="C15" i="22"/>
  <c r="I15" i="22" s="1"/>
  <c r="I14" i="22"/>
  <c r="E14" i="22"/>
  <c r="E13" i="22"/>
  <c r="C13" i="22"/>
  <c r="I13" i="22" s="1"/>
  <c r="I12" i="22"/>
  <c r="E12" i="22"/>
  <c r="E11" i="22"/>
  <c r="C11" i="22"/>
  <c r="I11" i="22" s="1"/>
  <c r="I10" i="22"/>
  <c r="E10" i="22"/>
  <c r="E9" i="22"/>
  <c r="C9" i="22"/>
  <c r="I9" i="22" s="1"/>
  <c r="E8" i="22"/>
  <c r="A51" i="19" l="1"/>
  <c r="A47" i="9"/>
  <c r="E19" i="22"/>
  <c r="I19" i="22"/>
  <c r="I20" i="22" s="1"/>
  <c r="A52" i="19" l="1"/>
  <c r="A48" i="9"/>
  <c r="G1" i="7"/>
  <c r="A49" i="9" l="1"/>
  <c r="A2" i="9"/>
  <c r="B26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3" i="7"/>
  <c r="B36" i="10" s="1"/>
  <c r="B44" i="7"/>
  <c r="B37" i="10" s="1"/>
  <c r="B45" i="7"/>
  <c r="B38" i="10" s="1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42" i="7"/>
  <c r="B35" i="10" s="1"/>
  <c r="B40" i="7"/>
  <c r="B33" i="10" s="1"/>
  <c r="B41" i="7"/>
  <c r="B34" i="10" s="1"/>
  <c r="B39" i="7"/>
  <c r="B32" i="10" s="1"/>
  <c r="B34" i="7"/>
  <c r="B27" i="10" s="1"/>
  <c r="B35" i="7"/>
  <c r="B28" i="10" s="1"/>
  <c r="B36" i="7"/>
  <c r="B29" i="10" s="1"/>
  <c r="B37" i="7"/>
  <c r="B30" i="10" s="1"/>
  <c r="B38" i="7"/>
  <c r="B31" i="10" s="1"/>
  <c r="B33" i="7"/>
  <c r="B26" i="10" s="1"/>
  <c r="B31" i="7"/>
  <c r="B24" i="10" s="1"/>
  <c r="B30" i="7"/>
  <c r="B23" i="10" s="1"/>
  <c r="B29" i="7"/>
  <c r="B22" i="10" s="1"/>
  <c r="A45" i="7"/>
  <c r="A12" i="19"/>
  <c r="E5" i="7"/>
  <c r="E4" i="7"/>
  <c r="A46" i="7" l="1"/>
  <c r="A38" i="10"/>
  <c r="A16" i="19"/>
  <c r="A8" i="9"/>
  <c r="A50" i="9"/>
  <c r="A39" i="10" l="1"/>
  <c r="A55" i="19"/>
  <c r="A51" i="9"/>
  <c r="A17" i="19"/>
  <c r="A12" i="9"/>
  <c r="A48" i="7" l="1"/>
  <c r="A40" i="10"/>
  <c r="A18" i="19"/>
  <c r="A13" i="9"/>
  <c r="A56" i="19"/>
  <c r="A52" i="9"/>
  <c r="G24" i="9"/>
  <c r="G21" i="11"/>
  <c r="G19" i="11"/>
  <c r="D65" i="18"/>
  <c r="D63" i="18"/>
  <c r="D86" i="10"/>
  <c r="D84" i="10"/>
  <c r="D70" i="9"/>
  <c r="D68" i="9"/>
  <c r="E93" i="7"/>
  <c r="E91" i="7"/>
  <c r="N7" i="11"/>
  <c r="A49" i="7" l="1"/>
  <c r="A41" i="10"/>
  <c r="A57" i="19"/>
  <c r="A53" i="9"/>
  <c r="A14" i="9"/>
  <c r="K86" i="7"/>
  <c r="J86" i="7"/>
  <c r="I86" i="7"/>
  <c r="K85" i="7"/>
  <c r="J85" i="7"/>
  <c r="I85" i="7"/>
  <c r="K83" i="7"/>
  <c r="J83" i="7"/>
  <c r="I83" i="7"/>
  <c r="K82" i="7"/>
  <c r="J82" i="7"/>
  <c r="I82" i="7"/>
  <c r="K81" i="7"/>
  <c r="J81" i="7"/>
  <c r="I81" i="7"/>
  <c r="K79" i="7"/>
  <c r="J79" i="7"/>
  <c r="I79" i="7"/>
  <c r="K78" i="7"/>
  <c r="J78" i="7"/>
  <c r="I78" i="7"/>
  <c r="K77" i="7"/>
  <c r="J77" i="7"/>
  <c r="I77" i="7"/>
  <c r="K76" i="7"/>
  <c r="J76" i="7"/>
  <c r="I76" i="7"/>
  <c r="K75" i="7"/>
  <c r="J75" i="7"/>
  <c r="I75" i="7"/>
  <c r="K74" i="7"/>
  <c r="J74" i="7"/>
  <c r="I74" i="7"/>
  <c r="K73" i="7"/>
  <c r="J73" i="7"/>
  <c r="I73" i="7"/>
  <c r="K70" i="7"/>
  <c r="J70" i="7"/>
  <c r="I70" i="7"/>
  <c r="J68" i="7"/>
  <c r="I68" i="7"/>
  <c r="K67" i="7"/>
  <c r="J67" i="7"/>
  <c r="I67" i="7"/>
  <c r="K66" i="7"/>
  <c r="J66" i="7"/>
  <c r="I66" i="7"/>
  <c r="J64" i="7"/>
  <c r="I64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7" i="7"/>
  <c r="I37" i="7"/>
  <c r="J36" i="7"/>
  <c r="I36" i="7"/>
  <c r="J35" i="7"/>
  <c r="I35" i="7"/>
  <c r="J34" i="7"/>
  <c r="I34" i="7"/>
  <c r="J33" i="7"/>
  <c r="I33" i="7"/>
  <c r="J31" i="7"/>
  <c r="I31" i="7"/>
  <c r="J30" i="7"/>
  <c r="I30" i="7"/>
  <c r="J29" i="7"/>
  <c r="I29" i="7"/>
  <c r="J26" i="7"/>
  <c r="I26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42" i="10" l="1"/>
  <c r="A15" i="9"/>
  <c r="A22" i="19"/>
  <c r="A24" i="19" s="1"/>
  <c r="A20" i="19"/>
  <c r="A58" i="19"/>
  <c r="A54" i="9"/>
  <c r="C71" i="7"/>
  <c r="I80" i="7"/>
  <c r="I65" i="7"/>
  <c r="I84" i="7"/>
  <c r="E71" i="7"/>
  <c r="I72" i="7"/>
  <c r="J65" i="7"/>
  <c r="J38" i="7"/>
  <c r="I13" i="7"/>
  <c r="J84" i="7"/>
  <c r="J72" i="7"/>
  <c r="J80" i="7"/>
  <c r="I38" i="7"/>
  <c r="J13" i="7"/>
  <c r="D71" i="7"/>
  <c r="N8" i="11"/>
  <c r="N9" i="11" s="1"/>
  <c r="D29" i="19" s="1"/>
  <c r="D69" i="19" s="1"/>
  <c r="A2" i="11"/>
  <c r="D53" i="18"/>
  <c r="D58" i="18" s="1"/>
  <c r="F58" i="18" s="1"/>
  <c r="D8" i="18"/>
  <c r="A2" i="18"/>
  <c r="C77" i="10"/>
  <c r="C7" i="10"/>
  <c r="F5" i="10"/>
  <c r="A2" i="10"/>
  <c r="C25" i="9"/>
  <c r="E24" i="9"/>
  <c r="K84" i="7"/>
  <c r="K80" i="7"/>
  <c r="K72" i="7"/>
  <c r="K64" i="7"/>
  <c r="K63" i="7"/>
  <c r="K61" i="7"/>
  <c r="K60" i="7"/>
  <c r="K59" i="7"/>
  <c r="K58" i="7"/>
  <c r="K57" i="7"/>
  <c r="K56" i="7"/>
  <c r="K55" i="7"/>
  <c r="K54" i="7"/>
  <c r="K53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7" i="7"/>
  <c r="K36" i="7"/>
  <c r="F26" i="7"/>
  <c r="F24" i="7"/>
  <c r="K23" i="7"/>
  <c r="K21" i="7"/>
  <c r="K20" i="7"/>
  <c r="K19" i="7"/>
  <c r="K17" i="7"/>
  <c r="A7" i="7"/>
  <c r="K34" i="7"/>
  <c r="K31" i="7"/>
  <c r="E69" i="7" l="1"/>
  <c r="E28" i="7" s="1"/>
  <c r="E27" i="7" s="1"/>
  <c r="F69" i="7"/>
  <c r="D62" i="10" s="1"/>
  <c r="E62" i="10" s="1"/>
  <c r="D69" i="7"/>
  <c r="D28" i="7" s="1"/>
  <c r="D27" i="7" s="1"/>
  <c r="C69" i="7"/>
  <c r="C28" i="7" s="1"/>
  <c r="C27" i="7" s="1"/>
  <c r="D26" i="9"/>
  <c r="D25" i="9" s="1"/>
  <c r="F29" i="7"/>
  <c r="F28" i="7" s="1"/>
  <c r="K24" i="7"/>
  <c r="D18" i="10"/>
  <c r="E18" i="10" s="1"/>
  <c r="K26" i="7"/>
  <c r="D19" i="10"/>
  <c r="E19" i="10" s="1"/>
  <c r="A51" i="7"/>
  <c r="A43" i="10"/>
  <c r="A59" i="19"/>
  <c r="A55" i="9"/>
  <c r="A21" i="19"/>
  <c r="A17" i="9" s="1"/>
  <c r="A16" i="9"/>
  <c r="A18" i="9"/>
  <c r="A20" i="9"/>
  <c r="C64" i="10"/>
  <c r="C20" i="10" s="1"/>
  <c r="C82" i="10" s="1"/>
  <c r="D6" i="10" s="1"/>
  <c r="D34" i="18"/>
  <c r="I69" i="7"/>
  <c r="K15" i="7"/>
  <c r="F71" i="7"/>
  <c r="K68" i="7"/>
  <c r="K65" i="7"/>
  <c r="K18" i="7"/>
  <c r="K33" i="7"/>
  <c r="K30" i="7"/>
  <c r="K35" i="7"/>
  <c r="I71" i="7"/>
  <c r="J71" i="7"/>
  <c r="K38" i="7"/>
  <c r="C66" i="9"/>
  <c r="D77" i="10"/>
  <c r="E77" i="10" s="1"/>
  <c r="J28" i="7" l="1"/>
  <c r="K69" i="7"/>
  <c r="I28" i="7"/>
  <c r="E26" i="9"/>
  <c r="E25" i="9"/>
  <c r="D22" i="10"/>
  <c r="D21" i="10" s="1"/>
  <c r="F27" i="7"/>
  <c r="E6" i="10"/>
  <c r="F12" i="7"/>
  <c r="C12" i="7" s="1"/>
  <c r="K71" i="7"/>
  <c r="A52" i="7"/>
  <c r="A44" i="10"/>
  <c r="A56" i="9"/>
  <c r="J69" i="7"/>
  <c r="F69" i="19"/>
  <c r="I27" i="7"/>
  <c r="K52" i="7"/>
  <c r="J27" i="7"/>
  <c r="F13" i="7"/>
  <c r="K13" i="7" s="1"/>
  <c r="E6" i="9"/>
  <c r="K29" i="7"/>
  <c r="F89" i="7" l="1"/>
  <c r="E22" i="10"/>
  <c r="E21" i="10" s="1"/>
  <c r="A45" i="10"/>
  <c r="A61" i="19"/>
  <c r="A57" i="9"/>
  <c r="K28" i="7"/>
  <c r="D66" i="9"/>
  <c r="E66" i="9" s="1"/>
  <c r="D7" i="10"/>
  <c r="E7" i="10" s="1"/>
  <c r="E12" i="7"/>
  <c r="D12" i="7"/>
  <c r="C89" i="7"/>
  <c r="C61" i="18"/>
  <c r="A54" i="7" l="1"/>
  <c r="A46" i="10"/>
  <c r="A62" i="19"/>
  <c r="A58" i="9"/>
  <c r="K27" i="7"/>
  <c r="J12" i="7"/>
  <c r="E89" i="7"/>
  <c r="I12" i="7"/>
  <c r="D89" i="7"/>
  <c r="I89" i="7" s="1"/>
  <c r="K12" i="7"/>
  <c r="A55" i="7" l="1"/>
  <c r="A47" i="10"/>
  <c r="A63" i="19"/>
  <c r="A59" i="9"/>
  <c r="K89" i="7"/>
  <c r="J89" i="7"/>
  <c r="A56" i="7" l="1"/>
  <c r="A48" i="10"/>
  <c r="A60" i="9"/>
  <c r="A57" i="7" l="1"/>
  <c r="A49" i="10"/>
  <c r="A65" i="19"/>
  <c r="A61" i="9"/>
  <c r="A58" i="7" l="1"/>
  <c r="A50" i="10"/>
  <c r="A62" i="9"/>
  <c r="A67" i="19"/>
  <c r="A66" i="19"/>
  <c r="A63" i="9" s="1"/>
  <c r="A59" i="7" l="1"/>
  <c r="A51" i="10"/>
  <c r="A64" i="9"/>
  <c r="A68" i="19"/>
  <c r="A65" i="9" s="1"/>
  <c r="A52" i="10" l="1"/>
  <c r="A53" i="10" l="1"/>
  <c r="A62" i="7" l="1"/>
  <c r="A54" i="10"/>
  <c r="A63" i="7" l="1"/>
  <c r="A55" i="10"/>
  <c r="A56" i="10" l="1"/>
  <c r="A65" i="7" l="1"/>
  <c r="A69" i="7" s="1"/>
  <c r="A57" i="10"/>
  <c r="A58" i="10" l="1"/>
  <c r="A66" i="7"/>
  <c r="A67" i="7" l="1"/>
  <c r="A59" i="10"/>
  <c r="A68" i="7" l="1"/>
  <c r="A60" i="10"/>
  <c r="A61" i="10" l="1"/>
  <c r="A70" i="7" l="1"/>
  <c r="A63" i="10" s="1"/>
  <c r="A62" i="10"/>
  <c r="E73" i="10" l="1"/>
  <c r="D64" i="10"/>
  <c r="E64" i="10" s="1"/>
  <c r="E20" i="10" s="1"/>
  <c r="D20" i="10" l="1"/>
  <c r="D82" i="10" s="1"/>
  <c r="E82" i="10" s="1"/>
</calcChain>
</file>

<file path=xl/sharedStrings.xml><?xml version="1.0" encoding="utf-8"?>
<sst xmlns="http://schemas.openxmlformats.org/spreadsheetml/2006/main" count="499" uniqueCount="297">
  <si>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</si>
  <si>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</si>
  <si>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</si>
  <si>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</si>
  <si>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</si>
  <si>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</si>
  <si>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</si>
  <si>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</si>
  <si>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</si>
  <si>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</si>
  <si>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</si>
  <si>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</si>
  <si>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</si>
  <si>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</si>
  <si>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</si>
  <si>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</si>
  <si>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</si>
  <si>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</si>
  <si>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</si>
  <si>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</si>
  <si>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</si>
  <si>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</si>
  <si>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</si>
  <si>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</si>
  <si>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</si>
  <si>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</si>
  <si>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</si>
  <si>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</si>
  <si>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</si>
  <si>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</si>
  <si>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</si>
  <si>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</si>
  <si>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</si>
  <si>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</si>
  <si>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</si>
  <si>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</si>
  <si>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</si>
  <si>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</si>
  <si>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</si>
  <si>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</si>
  <si>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</si>
  <si>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</si>
  <si>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</si>
  <si>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</si>
  <si>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</si>
  <si>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</si>
  <si>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</si>
  <si>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</si>
  <si>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</si>
  <si>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</si>
  <si>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</si>
  <si>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</si>
  <si>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</si>
  <si>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</si>
  <si>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</si>
  <si>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</si>
  <si>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</si>
  <si>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</si>
  <si>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</si>
  <si>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</si>
  <si>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</si>
  <si>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</si>
  <si>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</si>
  <si>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</si>
  <si>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</si>
  <si>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</si>
  <si>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</si>
  <si>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</si>
  <si>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</si>
  <si>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</si>
  <si>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</si>
  <si>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</si>
  <si>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</si>
  <si>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</si>
  <si>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</si>
  <si>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</si>
  <si>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</si>
  <si>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</si>
  <si>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</si>
  <si>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</si>
  <si>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</si>
  <si>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</si>
  <si>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</si>
  <si>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</si>
  <si>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</si>
  <si>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</si>
  <si>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</si>
  <si>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</si>
  <si>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</si>
  <si>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</si>
  <si>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</si>
  <si>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</si>
  <si>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</si>
  <si>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</si>
  <si>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</si>
  <si>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</si>
  <si>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</si>
  <si>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</si>
  <si>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</si>
  <si>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</si>
  <si>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</si>
  <si>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</si>
  <si>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</si>
  <si>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</si>
  <si>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</si>
  <si>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</si>
  <si>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</si>
  <si>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</si>
  <si>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</si>
  <si>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</si>
  <si>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</si>
  <si>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</si>
  <si>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</si>
  <si>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</si>
  <si>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</si>
  <si>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</si>
  <si>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</si>
  <si>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</si>
  <si>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</si>
  <si>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</si>
  <si>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</si>
  <si>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</si>
  <si>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</si>
  <si>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</si>
  <si>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</si>
  <si>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</si>
  <si>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</si>
  <si>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</si>
  <si>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</si>
  <si>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</si>
  <si>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</si>
  <si>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</si>
  <si>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</si>
  <si>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</si>
  <si>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</si>
  <si>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</si>
  <si>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</si>
  <si>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</si>
  <si>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</si>
  <si>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</si>
  <si>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</si>
  <si>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</si>
  <si>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</si>
  <si>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</si>
  <si>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</si>
  <si>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</si>
  <si>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</si>
  <si>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</si>
  <si>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</si>
  <si>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</si>
  <si>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</si>
  <si>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</si>
  <si>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</si>
  <si>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</si>
  <si>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</si>
  <si>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</si>
  <si>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</si>
  <si>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</si>
  <si>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</si>
  <si>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</si>
  <si>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</si>
  <si>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</si>
  <si>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</si>
  <si>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</si>
  <si>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</si>
  <si>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</si>
  <si>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</si>
  <si>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</si>
  <si>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</si>
  <si>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</si>
  <si>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</si>
  <si>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</si>
  <si>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</si>
  <si>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</si>
  <si>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</si>
  <si>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</si>
  <si>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</si>
  <si>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</si>
  <si>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</si>
  <si>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</si>
  <si>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</si>
  <si>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</si>
  <si>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</si>
  <si>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</si>
  <si>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</si>
  <si>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</si>
  <si>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</si>
  <si>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</si>
  <si>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</si>
  <si>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</si>
  <si>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</si>
  <si>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</si>
  <si>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</si>
  <si>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</si>
  <si>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</si>
  <si>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</si>
  <si>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</si>
  <si>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</si>
  <si>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</si>
  <si>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</si>
  <si>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</si>
  <si>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</si>
  <si>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</si>
  <si>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</si>
  <si>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</si>
  <si>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</si>
  <si>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</si>
  <si>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</si>
  <si>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</si>
  <si>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</si>
  <si>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</si>
  <si>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</si>
  <si>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</si>
  <si>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</si>
  <si>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</si>
  <si>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</si>
  <si>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</si>
  <si>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</si>
  <si>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</si>
  <si>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</si>
  <si>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</si>
  <si>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</si>
  <si>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</si>
  <si>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</si>
  <si>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</si>
  <si>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</si>
  <si>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</si>
  <si>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</si>
  <si>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</si>
  <si>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</si>
  <si>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</si>
  <si>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</si>
  <si>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</si>
  <si>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</si>
  <si>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</si>
  <si>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</si>
  <si>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</si>
  <si>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</si>
  <si>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</si>
  <si>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</si>
  <si>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</si>
  <si>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</si>
  <si>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</si>
  <si>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</si>
  <si>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</si>
  <si>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</si>
  <si>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</si>
  <si>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</si>
  <si>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</si>
  <si>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</si>
  <si>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</si>
  <si>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</si>
  <si>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</si>
  <si>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</si>
  <si>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</si>
  <si>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</si>
  <si>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</si>
  <si>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</si>
  <si>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</si>
  <si>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</si>
  <si>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</si>
  <si>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</si>
  <si>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</si>
  <si>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</si>
  <si>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</si>
  <si>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</si>
  <si>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</si>
  <si>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</si>
  <si>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</si>
  <si>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</si>
  <si>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</si>
  <si>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</si>
  <si>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</si>
  <si>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</si>
  <si>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</si>
  <si>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</si>
  <si>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</si>
  <si>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</si>
  <si>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</si>
  <si>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</si>
  <si>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</si>
  <si>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</si>
  <si>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</si>
  <si>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</si>
  <si>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</si>
  <si>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</si>
  <si>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</si>
  <si>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</si>
  <si>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</si>
  <si>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</si>
  <si>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</si>
  <si>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Վարձակալության գծով</t>
  </si>
  <si>
    <t xml:space="preserve">Վարձակալության գծով </t>
  </si>
  <si>
    <t>Աշխատավարձ</t>
  </si>
  <si>
    <t>Ա. Սարգսյան</t>
  </si>
  <si>
    <t>Ն. Գալստյան</t>
  </si>
  <si>
    <t>ՀՀ Երևանի «Կենտրոն» վարչական շրջանի «Մանկապատանեկան ստեղծագործության և գեղագիտական դաստիարակության կենտրոն»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</si>
</sst>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8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8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600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hidden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0" fontId="27" fillId="0" borderId="0" xfId="0" applyFont="1" applyAlignment="1">
      <alignment horizontal="left" vertical="center"/>
    </xf>
    <xf numFmtId="0" fontId="32" fillId="0" borderId="0" xfId="0" applyFont="1" applyAlignment="1" applyProtection="1">
      <alignment horizontal="center" vertical="center"/>
      <protection locked="0" hidden="1"/>
    </xf>
    <xf numFmtId="0" fontId="29" fillId="0" borderId="0" xfId="0" applyFont="1" applyAlignment="1">
      <alignment vertical="center"/>
    </xf>
    <xf numFmtId="0" fontId="32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2" fillId="0" borderId="0" xfId="20" applyFont="1" applyProtection="1"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165" fontId="29" fillId="0" borderId="10" xfId="20" applyNumberFormat="1" applyFont="1" applyBorder="1" applyAlignment="1">
      <alignment horizontal="left" vertical="center" wrapText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0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1" fillId="0" borderId="0" xfId="45" applyFont="1" applyAlignment="1">
      <alignment horizontal="center" vertical="center"/>
    </xf>
    <xf numFmtId="164" fontId="31" fillId="0" borderId="0" xfId="45" applyNumberFormat="1" applyFont="1" applyAlignment="1" applyProtection="1">
      <alignment vertical="center"/>
      <protection locked="0"/>
    </xf>
    <xf numFmtId="0" fontId="51" fillId="0" borderId="0" xfId="45" applyFont="1" applyAlignment="1">
      <alignment horizontal="center" vertical="center" wrapText="1"/>
    </xf>
    <xf numFmtId="0" fontId="52" fillId="0" borderId="0" xfId="45" applyFont="1" applyAlignment="1">
      <alignment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8" xfId="45" applyFont="1" applyBorder="1" applyAlignment="1">
      <alignment horizontal="center" vertical="center" wrapText="1"/>
    </xf>
    <xf numFmtId="0" fontId="53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8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3" fontId="43" fillId="0" borderId="0" xfId="49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56" fillId="0" borderId="0" xfId="45" applyFont="1" applyAlignment="1">
      <alignment horizontal="center" vertical="center" wrapText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55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3" fontId="57" fillId="0" borderId="0" xfId="49" applyNumberFormat="1" applyFont="1" applyAlignment="1">
      <alignment horizontal="center" vertical="center" wrapText="1"/>
    </xf>
    <xf numFmtId="166" fontId="58" fillId="0" borderId="10" xfId="46" applyNumberFormat="1" applyFont="1" applyBorder="1" applyAlignment="1">
      <alignment horizontal="center" vertical="center" wrapText="1"/>
    </xf>
    <xf numFmtId="3" fontId="44" fillId="0" borderId="10" xfId="56" applyNumberFormat="1" applyFont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0" fontId="28" fillId="0" borderId="10" xfId="46" applyFont="1" applyBorder="1" applyAlignment="1">
      <alignment horizontal="center" vertical="center" wrapText="1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vertical="center" wrapText="1"/>
      <protection hidden="1"/>
    </xf>
    <xf numFmtId="0" fontId="32" fillId="0" borderId="10" xfId="45" applyFont="1" applyBorder="1" applyAlignment="1">
      <alignment vertical="center" wrapText="1"/>
    </xf>
    <xf numFmtId="166" fontId="44" fillId="0" borderId="0" xfId="49" applyNumberFormat="1" applyFont="1" applyAlignment="1">
      <alignment horizontal="center" vertical="center" wrapText="1"/>
    </xf>
    <xf numFmtId="0" fontId="55" fillId="0" borderId="0" xfId="45" applyFont="1" applyAlignment="1">
      <alignment vertical="center" wrapText="1"/>
    </xf>
    <xf numFmtId="3" fontId="59" fillId="0" borderId="0" xfId="49" applyNumberFormat="1" applyFont="1" applyAlignment="1">
      <alignment horizontal="center" vertical="center" wrapText="1"/>
    </xf>
    <xf numFmtId="0" fontId="60" fillId="0" borderId="0" xfId="45" applyFont="1" applyAlignment="1">
      <alignment vertical="center"/>
    </xf>
    <xf numFmtId="166" fontId="29" fillId="0" borderId="32" xfId="46" applyNumberFormat="1" applyFont="1" applyBorder="1" applyAlignment="1">
      <alignment horizontal="center" vertical="center" wrapText="1"/>
    </xf>
    <xf numFmtId="166" fontId="27" fillId="0" borderId="33" xfId="46" applyNumberFormat="1" applyFont="1" applyBorder="1" applyAlignment="1">
      <alignment horizontal="center" vertical="center" wrapText="1"/>
    </xf>
    <xf numFmtId="0" fontId="31" fillId="0" borderId="10" xfId="46" applyFont="1" applyBorder="1" applyAlignment="1">
      <alignment horizontal="left" vertical="center" wrapText="1"/>
    </xf>
    <xf numFmtId="0" fontId="50" fillId="0" borderId="10" xfId="45" applyFont="1" applyBorder="1" applyAlignment="1">
      <alignment vertical="center"/>
    </xf>
    <xf numFmtId="3" fontId="59" fillId="0" borderId="0" xfId="56" applyNumberFormat="1" applyFont="1" applyAlignment="1">
      <alignment horizontal="center" vertical="center" wrapText="1"/>
    </xf>
    <xf numFmtId="166" fontId="59" fillId="0" borderId="0" xfId="49" applyNumberFormat="1" applyFont="1" applyAlignment="1">
      <alignment horizontal="center" vertical="center" wrapText="1"/>
    </xf>
    <xf numFmtId="166" fontId="44" fillId="0" borderId="10" xfId="58" applyNumberFormat="1" applyFont="1" applyBorder="1" applyAlignment="1">
      <alignment horizontal="center" vertical="center" wrapText="1"/>
    </xf>
    <xf numFmtId="0" fontId="56" fillId="24" borderId="0" xfId="45" applyFont="1" applyFill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4" fillId="0" borderId="10" xfId="20" applyFont="1" applyBorder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 wrapText="1"/>
      <protection locked="0"/>
    </xf>
    <xf numFmtId="166" fontId="28" fillId="0" borderId="0" xfId="0" applyNumberFormat="1" applyFont="1" applyAlignment="1" applyProtection="1">
      <alignment horizontal="left" vertical="center" wrapText="1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0" applyFont="1" applyAlignment="1" applyProtection="1">
      <alignment horizontal="left" vertical="center" wrapText="1"/>
      <protection locked="0"/>
    </xf>
    <xf numFmtId="164" fontId="62" fillId="0" borderId="0" xfId="0" applyNumberFormat="1" applyFont="1" applyAlignment="1" applyProtection="1">
      <alignment horizontal="center" vertical="center"/>
      <protection locked="0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1" fillId="0" borderId="34" xfId="45" applyFont="1" applyBorder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locked="0"/>
    </xf>
    <xf numFmtId="0" fontId="31" fillId="0" borderId="27" xfId="45" applyFont="1" applyBorder="1" applyAlignment="1" applyProtection="1">
      <alignment vertical="center"/>
      <protection locked="0"/>
    </xf>
    <xf numFmtId="0" fontId="28" fillId="0" borderId="13" xfId="2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horizontal="center" vertical="center" wrapText="1"/>
      <protection hidden="1"/>
    </xf>
    <xf numFmtId="0" fontId="32" fillId="0" borderId="0" xfId="20" applyFont="1" applyAlignment="1" applyProtection="1">
      <alignment wrapText="1"/>
      <protection hidden="1"/>
    </xf>
    <xf numFmtId="0" fontId="34" fillId="0" borderId="10" xfId="20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7" fillId="0" borderId="10" xfId="0" applyFont="1" applyBorder="1" applyAlignment="1">
      <alignment horizontal="left" vertical="center" wrapText="1"/>
    </xf>
    <xf numFmtId="0" fontId="32" fillId="0" borderId="10" xfId="45" applyFont="1" applyBorder="1" applyAlignment="1">
      <alignment horizontal="left" vertical="center" wrapText="1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164" fontId="37" fillId="0" borderId="10" xfId="45" applyNumberFormat="1" applyFont="1" applyBorder="1" applyAlignment="1" applyProtection="1">
      <alignment horizontal="left"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29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>
      <alignment vertical="center" wrapText="1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29" fillId="0" borderId="0" xfId="45" applyFont="1" applyAlignment="1" applyProtection="1">
      <alignment horizontal="left"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hidden="1"/>
    </xf>
    <xf numFmtId="0" fontId="28" fillId="0" borderId="10" xfId="45" applyFont="1" applyBorder="1" applyAlignment="1">
      <alignment horizontal="left" vertical="center" wrapText="1"/>
    </xf>
    <xf numFmtId="0" fontId="63" fillId="0" borderId="0" xfId="45" applyFont="1" applyAlignment="1" applyProtection="1">
      <alignment horizontal="left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left" vertical="center" wrapText="1"/>
      <protection locked="0"/>
    </xf>
    <xf numFmtId="166" fontId="28" fillId="0" borderId="0" xfId="0" applyNumberFormat="1" applyFont="1" applyAlignment="1">
      <alignment horizontal="left" vertical="center" wrapText="1"/>
    </xf>
    <xf numFmtId="0" fontId="33" fillId="0" borderId="0" xfId="20" applyFont="1" applyAlignment="1" applyProtection="1">
      <alignment horizontal="left" vertical="center"/>
      <protection locked="0"/>
    </xf>
    <xf numFmtId="0" fontId="28" fillId="0" borderId="27" xfId="0" applyFont="1" applyBorder="1" applyAlignment="1" applyProtection="1">
      <alignment vertical="center" wrapText="1"/>
      <protection locked="0"/>
    </xf>
    <xf numFmtId="2" fontId="28" fillId="0" borderId="0" xfId="0" applyNumberFormat="1" applyFont="1" applyAlignment="1" applyProtection="1">
      <alignment horizontal="left" vertical="center" wrapText="1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6" fillId="0" borderId="0" xfId="0" applyFont="1" applyAlignment="1" applyProtection="1">
      <alignment vertical="center" wrapText="1"/>
      <protection hidden="1"/>
    </xf>
    <xf numFmtId="164" fontId="29" fillId="0" borderId="0" xfId="0" applyNumberFormat="1" applyFont="1" applyAlignment="1" applyProtection="1">
      <alignment vertical="center" wrapText="1"/>
      <protection hidden="1"/>
    </xf>
    <xf numFmtId="166" fontId="32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>
      <alignment vertical="center"/>
    </xf>
    <xf numFmtId="166" fontId="29" fillId="0" borderId="0" xfId="0" applyNumberFormat="1" applyFont="1" applyAlignment="1" applyProtection="1">
      <alignment vertical="center"/>
      <protection locked="0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32" fillId="0" borderId="34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0" fontId="33" fillId="0" borderId="0" xfId="19" applyFont="1" applyAlignment="1">
      <alignment vertical="center"/>
    </xf>
    <xf numFmtId="0" fontId="28" fillId="0" borderId="0" xfId="19" applyFont="1" applyAlignment="1">
      <alignment vertical="center"/>
    </xf>
    <xf numFmtId="0" fontId="28" fillId="0" borderId="0" xfId="19" applyFont="1" applyAlignment="1">
      <alignment horizontal="center" vertical="center"/>
    </xf>
    <xf numFmtId="0" fontId="33" fillId="0" borderId="21" xfId="19" applyFont="1" applyBorder="1" applyAlignment="1">
      <alignment horizontal="center" vertical="center" wrapText="1"/>
    </xf>
    <xf numFmtId="0" fontId="33" fillId="0" borderId="36" xfId="19" applyFont="1" applyBorder="1" applyAlignment="1">
      <alignment horizontal="center" vertical="center" wrapText="1"/>
    </xf>
    <xf numFmtId="0" fontId="33" fillId="0" borderId="22" xfId="19" applyFont="1" applyBorder="1" applyAlignment="1">
      <alignment horizontal="center" vertical="center" wrapText="1"/>
    </xf>
    <xf numFmtId="0" fontId="29" fillId="0" borderId="15" xfId="19" applyFont="1" applyBorder="1" applyAlignment="1">
      <alignment horizontal="center" vertical="center"/>
    </xf>
    <xf numFmtId="0" fontId="29" fillId="0" borderId="46" xfId="19" applyFont="1" applyBorder="1" applyAlignment="1">
      <alignment vertical="center"/>
    </xf>
    <xf numFmtId="0" fontId="29" fillId="0" borderId="47" xfId="19" applyFont="1" applyBorder="1" applyAlignment="1">
      <alignment horizontal="center" vertical="center"/>
    </xf>
    <xf numFmtId="0" fontId="29" fillId="0" borderId="48" xfId="19" applyFont="1" applyBorder="1" applyAlignment="1">
      <alignment horizontal="center" vertical="center"/>
    </xf>
    <xf numFmtId="0" fontId="29" fillId="0" borderId="49" xfId="19" applyFont="1" applyBorder="1" applyAlignment="1" applyProtection="1">
      <alignment horizontal="center" vertical="center"/>
      <protection locked="0"/>
    </xf>
    <xf numFmtId="0" fontId="29" fillId="0" borderId="49" xfId="19" applyFont="1" applyBorder="1" applyAlignment="1">
      <alignment vertical="center"/>
    </xf>
    <xf numFmtId="0" fontId="29" fillId="0" borderId="0" xfId="19" applyFont="1" applyAlignment="1">
      <alignment vertical="center"/>
    </xf>
    <xf numFmtId="0" fontId="29" fillId="0" borderId="16" xfId="19" applyFont="1" applyBorder="1" applyAlignment="1">
      <alignment horizontal="center" vertical="center"/>
    </xf>
    <xf numFmtId="0" fontId="29" fillId="0" borderId="17" xfId="19" applyFont="1" applyBorder="1" applyAlignment="1">
      <alignment vertical="center"/>
    </xf>
    <xf numFmtId="0" fontId="29" fillId="0" borderId="28" xfId="19" applyFont="1" applyBorder="1" applyAlignment="1">
      <alignment horizontal="center" vertical="center"/>
    </xf>
    <xf numFmtId="0" fontId="29" fillId="0" borderId="50" xfId="19" applyFont="1" applyBorder="1" applyAlignment="1">
      <alignment horizontal="center" vertical="center"/>
    </xf>
    <xf numFmtId="0" fontId="29" fillId="0" borderId="10" xfId="19" applyFont="1" applyBorder="1" applyAlignment="1" applyProtection="1">
      <alignment horizontal="center" vertical="center"/>
      <protection locked="0"/>
    </xf>
    <xf numFmtId="0" fontId="29" fillId="0" borderId="10" xfId="19" applyFont="1" applyBorder="1" applyAlignment="1">
      <alignment vertical="center"/>
    </xf>
    <xf numFmtId="0" fontId="29" fillId="0" borderId="51" xfId="19" applyFont="1" applyBorder="1" applyAlignment="1">
      <alignment horizontal="center" vertical="center"/>
    </xf>
    <xf numFmtId="0" fontId="29" fillId="0" borderId="52" xfId="19" applyFont="1" applyBorder="1" applyAlignment="1">
      <alignment vertical="center"/>
    </xf>
    <xf numFmtId="0" fontId="29" fillId="0" borderId="53" xfId="19" applyFont="1" applyBorder="1" applyAlignment="1">
      <alignment horizontal="center" vertical="center"/>
    </xf>
    <xf numFmtId="0" fontId="29" fillId="0" borderId="54" xfId="19" applyFont="1" applyBorder="1" applyAlignment="1">
      <alignment horizontal="center" vertical="center"/>
    </xf>
    <xf numFmtId="0" fontId="29" fillId="0" borderId="21" xfId="19" applyFont="1" applyBorder="1" applyAlignment="1">
      <alignment horizontal="center" vertical="center"/>
    </xf>
    <xf numFmtId="0" fontId="29" fillId="0" borderId="22" xfId="19" applyFont="1" applyBorder="1" applyAlignment="1">
      <alignment vertical="center"/>
    </xf>
    <xf numFmtId="0" fontId="29" fillId="0" borderId="29" xfId="19" applyFont="1" applyBorder="1" applyAlignment="1">
      <alignment horizontal="center" vertical="center"/>
    </xf>
    <xf numFmtId="0" fontId="29" fillId="0" borderId="10" xfId="19" applyFont="1" applyBorder="1" applyAlignment="1">
      <alignment horizontal="center" vertical="center"/>
    </xf>
    <xf numFmtId="165" fontId="29" fillId="0" borderId="0" xfId="51" applyNumberFormat="1" applyFont="1" applyAlignment="1">
      <alignment vertical="center" wrapText="1"/>
    </xf>
    <xf numFmtId="0" fontId="64" fillId="0" borderId="0" xfId="19" applyFont="1" applyAlignment="1">
      <alignment vertical="center"/>
    </xf>
    <xf numFmtId="0" fontId="65" fillId="0" borderId="0" xfId="19" applyFont="1" applyAlignment="1">
      <alignment vertical="center"/>
    </xf>
    <xf numFmtId="0" fontId="32" fillId="0" borderId="0" xfId="19" applyFont="1" applyAlignment="1">
      <alignment vertical="center"/>
    </xf>
    <xf numFmtId="0" fontId="33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164" fontId="29" fillId="0" borderId="10" xfId="46" applyNumberFormat="1" applyFont="1" applyBorder="1" applyAlignment="1">
      <alignment horizontal="center" vertical="center" wrapText="1"/>
    </xf>
    <xf numFmtId="0" fontId="28" fillId="26" borderId="0" xfId="0" applyFont="1" applyFill="1" applyAlignment="1">
      <alignment vertical="center"/>
    </xf>
    <xf numFmtId="0" fontId="44" fillId="26" borderId="23" xfId="0" applyFont="1" applyFill="1" applyBorder="1" applyAlignment="1">
      <alignment horizontal="center" vertical="center" wrapText="1"/>
    </xf>
    <xf numFmtId="0" fontId="44" fillId="26" borderId="12" xfId="0" applyFont="1" applyFill="1" applyBorder="1" applyAlignment="1">
      <alignment horizontal="center" vertical="center" wrapText="1"/>
    </xf>
    <xf numFmtId="0" fontId="31" fillId="26" borderId="10" xfId="0" applyFont="1" applyFill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28" fillId="26" borderId="0" xfId="0" applyFont="1" applyFill="1" applyAlignment="1">
      <alignment horizontal="center" vertical="center"/>
    </xf>
    <xf numFmtId="0" fontId="43" fillId="26" borderId="0" xfId="0" applyFont="1" applyFill="1" applyAlignment="1">
      <alignment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2" fillId="0" borderId="0" xfId="45" applyFont="1" applyAlignment="1" applyProtection="1">
      <alignment horizontal="left" vertical="center"/>
      <protection hidden="1"/>
    </xf>
    <xf numFmtId="166" fontId="32" fillId="0" borderId="27" xfId="20" applyNumberFormat="1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1" fillId="24" borderId="10" xfId="20" applyFont="1" applyFill="1" applyBorder="1" applyAlignment="1" applyProtection="1">
      <alignment horizontal="center" vertical="center"/>
      <protection locked="0"/>
    </xf>
    <xf numFmtId="0" fontId="47" fillId="24" borderId="10" xfId="45" applyFont="1" applyFill="1" applyBorder="1" applyAlignment="1" applyProtection="1">
      <alignment horizontal="left" vertical="center" wrapText="1"/>
      <protection hidden="1"/>
    </xf>
    <xf numFmtId="166" fontId="32" fillId="24" borderId="10" xfId="20" applyNumberFormat="1" applyFont="1" applyFill="1" applyBorder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left" vertical="center"/>
      <protection locked="0"/>
    </xf>
    <xf numFmtId="0" fontId="34" fillId="0" borderId="0" xfId="45" applyFont="1" applyAlignment="1">
      <alignment vertical="center"/>
    </xf>
    <xf numFmtId="3" fontId="46" fillId="0" borderId="10" xfId="46" applyNumberFormat="1" applyFont="1" applyBorder="1" applyAlignment="1">
      <alignment horizontal="center" vertical="center" wrapText="1"/>
    </xf>
    <xf numFmtId="0" fontId="32" fillId="0" borderId="0" xfId="6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32" fillId="0" borderId="0" xfId="61" applyFont="1" applyAlignment="1" applyProtection="1">
      <alignment horizontal="center" vertical="center"/>
      <protection locked="0"/>
    </xf>
    <xf numFmtId="0" fontId="29" fillId="0" borderId="0" xfId="61" applyFont="1" applyAlignment="1" applyProtection="1">
      <alignment horizontal="left" wrapText="1"/>
      <protection locked="0"/>
    </xf>
    <xf numFmtId="0" fontId="29" fillId="0" borderId="0" xfId="61" applyFont="1" applyAlignment="1" applyProtection="1">
      <alignment horizontal="center"/>
      <protection locked="0"/>
    </xf>
    <xf numFmtId="0" fontId="29" fillId="0" borderId="0" xfId="61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horizontal="left" wrapText="1"/>
      <protection locked="0"/>
    </xf>
    <xf numFmtId="165" fontId="29" fillId="0" borderId="0" xfId="20" applyNumberFormat="1" applyFont="1" applyAlignment="1" applyProtection="1">
      <alignment horizontal="center" wrapText="1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0" applyFont="1" applyAlignment="1" applyProtection="1">
      <alignment vertical="center"/>
      <protection locked="0"/>
    </xf>
    <xf numFmtId="0" fontId="28" fillId="0" borderId="0" xfId="61" applyFont="1" applyAlignment="1" applyProtection="1">
      <alignment horizontal="center" vertical="center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32" fillId="0" borderId="10" xfId="46" applyNumberFormat="1" applyFont="1" applyBorder="1" applyAlignment="1" applyProtection="1">
      <alignment horizontal="left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50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166" fontId="32" fillId="0" borderId="0" xfId="46" applyNumberFormat="1" applyFont="1" applyAlignment="1" applyProtection="1">
      <alignment vertical="center" wrapText="1"/>
      <protection locked="0"/>
    </xf>
    <xf numFmtId="166" fontId="32" fillId="0" borderId="10" xfId="46" applyNumberFormat="1" applyFont="1" applyBorder="1" applyAlignment="1" applyProtection="1">
      <alignment vertical="center" wrapText="1"/>
      <protection locked="0"/>
    </xf>
    <xf numFmtId="0" fontId="31" fillId="26" borderId="21" xfId="0" applyFont="1" applyFill="1" applyBorder="1" applyAlignment="1">
      <alignment horizontal="center" vertical="center" wrapText="1"/>
    </xf>
    <xf numFmtId="0" fontId="31" fillId="26" borderId="36" xfId="0" applyFont="1" applyFill="1" applyBorder="1" applyAlignment="1">
      <alignment horizontal="center" vertical="center" wrapText="1"/>
    </xf>
    <xf numFmtId="0" fontId="31" fillId="26" borderId="36" xfId="0" applyFont="1" applyFill="1" applyBorder="1" applyAlignment="1">
      <alignment horizontal="center" vertical="center"/>
    </xf>
    <xf numFmtId="1" fontId="31" fillId="0" borderId="36" xfId="0" applyNumberFormat="1" applyFont="1" applyBorder="1" applyAlignment="1">
      <alignment horizontal="center" vertical="center"/>
    </xf>
    <xf numFmtId="0" fontId="31" fillId="26" borderId="18" xfId="0" applyFont="1" applyFill="1" applyBorder="1" applyAlignment="1">
      <alignment horizontal="center" vertical="center"/>
    </xf>
    <xf numFmtId="0" fontId="31" fillId="0" borderId="18" xfId="0" applyFont="1" applyBorder="1" applyAlignment="1">
      <alignment horizontal="center" vertical="center"/>
    </xf>
    <xf numFmtId="0" fontId="31" fillId="26" borderId="21" xfId="0" applyFont="1" applyFill="1" applyBorder="1" applyAlignment="1">
      <alignment horizontal="center" vertical="center"/>
    </xf>
    <xf numFmtId="0" fontId="44" fillId="26" borderId="0" xfId="0" applyFont="1" applyFill="1" applyAlignment="1">
      <alignment horizontal="center" vertical="center" wrapText="1"/>
    </xf>
    <xf numFmtId="0" fontId="43" fillId="26" borderId="0" xfId="0" applyFont="1" applyFill="1" applyAlignment="1">
      <alignment horizontal="right"/>
    </xf>
    <xf numFmtId="0" fontId="28" fillId="26" borderId="14" xfId="0" applyFont="1" applyFill="1" applyBorder="1" applyAlignment="1">
      <alignment horizontal="center" vertical="center" wrapText="1"/>
    </xf>
    <xf numFmtId="0" fontId="28" fillId="26" borderId="60" xfId="0" applyFont="1" applyFill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42" fillId="26" borderId="22" xfId="0" applyFont="1" applyFill="1" applyBorder="1" applyAlignment="1">
      <alignment horizontal="center" vertical="center" wrapText="1"/>
    </xf>
    <xf numFmtId="0" fontId="28" fillId="26" borderId="21" xfId="0" applyFont="1" applyFill="1" applyBorder="1" applyAlignment="1">
      <alignment horizontal="center" vertical="center"/>
    </xf>
    <xf numFmtId="1" fontId="31" fillId="26" borderId="36" xfId="0" applyNumberFormat="1" applyFont="1" applyFill="1" applyBorder="1" applyAlignment="1">
      <alignment horizontal="center" vertical="center"/>
    </xf>
    <xf numFmtId="164" fontId="33" fillId="26" borderId="22" xfId="0" applyNumberFormat="1" applyFont="1" applyFill="1" applyBorder="1" applyAlignment="1">
      <alignment horizontal="center" vertical="center"/>
    </xf>
    <xf numFmtId="0" fontId="32" fillId="0" borderId="0" xfId="0" applyFont="1" applyAlignment="1">
      <alignment vertical="center"/>
    </xf>
    <xf numFmtId="166" fontId="32" fillId="0" borderId="0" xfId="0" applyNumberFormat="1" applyFont="1" applyAlignment="1">
      <alignment vertical="center"/>
    </xf>
    <xf numFmtId="164" fontId="62" fillId="0" borderId="10" xfId="0" applyNumberFormat="1" applyFont="1" applyBorder="1" applyAlignment="1">
      <alignment horizontal="center" vertical="center"/>
    </xf>
    <xf numFmtId="164" fontId="62" fillId="0" borderId="10" xfId="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>
      <alignment horizontal="center" vertical="center"/>
    </xf>
    <xf numFmtId="0" fontId="29" fillId="0" borderId="0" xfId="0" applyFont="1" applyAlignment="1" applyProtection="1">
      <alignment horizontal="center"/>
      <protection locked="0"/>
    </xf>
    <xf numFmtId="0" fontId="41" fillId="0" borderId="0" xfId="65" applyFont="1" applyAlignment="1">
      <alignment horizontal="center" vertical="center" wrapText="1"/>
    </xf>
    <xf numFmtId="0" fontId="42" fillId="0" borderId="0" xfId="65" applyFont="1" applyAlignment="1">
      <alignment horizontal="center" vertical="center" wrapText="1"/>
    </xf>
    <xf numFmtId="0" fontId="46" fillId="0" borderId="0" xfId="65" applyFont="1" applyAlignment="1">
      <alignment horizontal="center" vertical="center" wrapText="1"/>
    </xf>
    <xf numFmtId="0" fontId="45" fillId="0" borderId="10" xfId="66" applyFont="1" applyBorder="1" applyAlignment="1">
      <alignment horizontal="center" vertical="center" wrapText="1"/>
    </xf>
    <xf numFmtId="0" fontId="45" fillId="0" borderId="10" xfId="65" applyFont="1" applyBorder="1" applyAlignment="1">
      <alignment horizontal="center" vertical="center" wrapText="1"/>
    </xf>
    <xf numFmtId="0" fontId="45" fillId="0" borderId="0" xfId="65" applyFont="1" applyAlignment="1">
      <alignment horizontal="center" vertical="center" wrapText="1"/>
    </xf>
    <xf numFmtId="0" fontId="43" fillId="0" borderId="10" xfId="65" applyFont="1" applyBorder="1" applyAlignment="1">
      <alignment horizontal="center" vertical="center" wrapText="1"/>
    </xf>
    <xf numFmtId="0" fontId="43" fillId="0" borderId="10" xfId="65" applyFont="1" applyBorder="1" applyAlignment="1">
      <alignment horizontal="left" vertical="center" wrapText="1"/>
    </xf>
    <xf numFmtId="166" fontId="46" fillId="0" borderId="10" xfId="65" applyNumberFormat="1" applyFont="1" applyBorder="1" applyAlignment="1" applyProtection="1">
      <alignment horizontal="center" vertical="center" wrapText="1"/>
      <protection locked="0"/>
    </xf>
    <xf numFmtId="3" fontId="46" fillId="0" borderId="10" xfId="65" applyNumberFormat="1" applyFont="1" applyBorder="1" applyAlignment="1">
      <alignment horizontal="center" vertical="center" wrapText="1"/>
    </xf>
    <xf numFmtId="3" fontId="46" fillId="0" borderId="10" xfId="65" applyNumberFormat="1" applyFont="1" applyBorder="1" applyAlignment="1" applyProtection="1">
      <alignment horizontal="center" vertical="center" wrapText="1"/>
      <protection locked="0"/>
    </xf>
    <xf numFmtId="166" fontId="42" fillId="0" borderId="10" xfId="65" applyNumberFormat="1" applyFont="1" applyBorder="1" applyAlignment="1">
      <alignment horizontal="center" vertical="center" wrapText="1"/>
    </xf>
    <xf numFmtId="2" fontId="42" fillId="0" borderId="10" xfId="65" applyNumberFormat="1" applyFont="1" applyBorder="1" applyAlignment="1">
      <alignment horizontal="center" vertical="center" wrapText="1"/>
    </xf>
    <xf numFmtId="166" fontId="46" fillId="0" borderId="10" xfId="65" applyNumberFormat="1" applyFont="1" applyBorder="1" applyAlignment="1">
      <alignment horizontal="center" vertical="center" wrapText="1"/>
    </xf>
    <xf numFmtId="0" fontId="43" fillId="24" borderId="10" xfId="65" applyFont="1" applyFill="1" applyBorder="1" applyAlignment="1">
      <alignment horizontal="left" vertical="center" wrapText="1"/>
    </xf>
    <xf numFmtId="3" fontId="42" fillId="0" borderId="10" xfId="65" applyNumberFormat="1" applyFont="1" applyBorder="1" applyAlignment="1" applyProtection="1">
      <alignment horizontal="center" vertical="center" wrapText="1"/>
      <protection locked="0"/>
    </xf>
    <xf numFmtId="166" fontId="42" fillId="0" borderId="10" xfId="65" applyNumberFormat="1" applyFont="1" applyBorder="1" applyAlignment="1" applyProtection="1">
      <alignment horizontal="center" vertical="center" wrapText="1"/>
      <protection locked="0"/>
    </xf>
    <xf numFmtId="0" fontId="42" fillId="0" borderId="10" xfId="65" applyFont="1" applyBorder="1" applyAlignment="1">
      <alignment horizontal="center" vertical="center" wrapText="1"/>
    </xf>
    <xf numFmtId="0" fontId="44" fillId="0" borderId="10" xfId="65" applyFont="1" applyBorder="1" applyAlignment="1">
      <alignment horizontal="center" vertical="center" wrapText="1"/>
    </xf>
    <xf numFmtId="3" fontId="41" fillId="0" borderId="10" xfId="65" applyNumberFormat="1" applyFont="1" applyBorder="1" applyAlignment="1">
      <alignment horizontal="center" vertical="center" wrapText="1"/>
    </xf>
    <xf numFmtId="166" fontId="41" fillId="0" borderId="10" xfId="65" applyNumberFormat="1" applyFont="1" applyBorder="1" applyAlignment="1">
      <alignment horizontal="center" vertical="center" wrapText="1"/>
    </xf>
    <xf numFmtId="4" fontId="41" fillId="0" borderId="10" xfId="65" applyNumberFormat="1" applyFont="1" applyBorder="1" applyAlignment="1">
      <alignment horizontal="center" vertical="center" wrapText="1"/>
    </xf>
    <xf numFmtId="0" fontId="44" fillId="0" borderId="0" xfId="65" applyFont="1" applyAlignment="1">
      <alignment horizontal="center" vertical="center" wrapText="1"/>
    </xf>
    <xf numFmtId="1" fontId="41" fillId="0" borderId="0" xfId="65" applyNumberFormat="1" applyFont="1" applyAlignment="1">
      <alignment horizontal="center" vertical="center" wrapText="1"/>
    </xf>
    <xf numFmtId="164" fontId="41" fillId="0" borderId="0" xfId="65" applyNumberFormat="1" applyFont="1" applyAlignment="1">
      <alignment horizontal="center" vertical="center" wrapText="1"/>
    </xf>
    <xf numFmtId="0" fontId="41" fillId="0" borderId="0" xfId="65" applyFont="1" applyAlignment="1">
      <alignment horizontal="left" vertical="center" wrapText="1"/>
    </xf>
    <xf numFmtId="164" fontId="44" fillId="0" borderId="0" xfId="65" applyNumberFormat="1" applyFont="1" applyAlignment="1">
      <alignment horizontal="center" vertical="center" wrapText="1"/>
    </xf>
    <xf numFmtId="0" fontId="41" fillId="0" borderId="24" xfId="65" applyFont="1" applyBorder="1" applyAlignment="1">
      <alignment horizontal="center" vertical="center" wrapText="1"/>
    </xf>
    <xf numFmtId="0" fontId="49" fillId="0" borderId="25" xfId="65" applyFont="1" applyBorder="1" applyAlignment="1">
      <alignment horizontal="center" vertical="center" wrapText="1"/>
    </xf>
    <xf numFmtId="0" fontId="41" fillId="0" borderId="25" xfId="65" applyFont="1" applyBorder="1" applyAlignment="1">
      <alignment horizontal="center" vertical="center" wrapText="1"/>
    </xf>
    <xf numFmtId="164" fontId="45" fillId="0" borderId="26" xfId="65" applyNumberFormat="1" applyFont="1" applyBorder="1" applyAlignment="1">
      <alignment horizontal="center" vertical="center" wrapText="1"/>
    </xf>
    <xf numFmtId="0" fontId="41" fillId="0" borderId="26" xfId="65" applyFont="1" applyBorder="1" applyAlignment="1">
      <alignment horizontal="center" vertical="center" wrapText="1"/>
    </xf>
    <xf numFmtId="0" fontId="41" fillId="0" borderId="31" xfId="65" applyFont="1" applyBorder="1" applyAlignment="1">
      <alignment horizontal="center" vertical="center" wrapText="1"/>
    </xf>
    <xf numFmtId="0" fontId="42" fillId="0" borderId="16" xfId="65" applyFont="1" applyBorder="1" applyAlignment="1">
      <alignment horizontal="center" vertical="center" wrapText="1"/>
    </xf>
    <xf numFmtId="0" fontId="42" fillId="0" borderId="10" xfId="65" applyFont="1" applyBorder="1" applyAlignment="1" applyProtection="1">
      <alignment horizontal="left" vertical="center" wrapText="1"/>
      <protection locked="0"/>
    </xf>
    <xf numFmtId="166" fontId="46" fillId="0" borderId="17" xfId="65" applyNumberFormat="1" applyFont="1" applyBorder="1" applyAlignment="1" applyProtection="1">
      <alignment horizontal="center" vertical="center" wrapText="1"/>
      <protection locked="0"/>
    </xf>
    <xf numFmtId="166" fontId="42" fillId="0" borderId="16" xfId="65" applyNumberFormat="1" applyFont="1" applyBorder="1" applyAlignment="1" applyProtection="1">
      <alignment horizontal="center" vertical="center" wrapText="1"/>
      <protection locked="0"/>
    </xf>
    <xf numFmtId="166" fontId="42" fillId="0" borderId="17" xfId="65" applyNumberFormat="1" applyFont="1" applyBorder="1" applyAlignment="1" applyProtection="1">
      <alignment horizontal="center" vertical="center" wrapText="1"/>
      <protection locked="0"/>
    </xf>
    <xf numFmtId="166" fontId="42" fillId="0" borderId="18" xfId="65" applyNumberFormat="1" applyFont="1" applyBorder="1" applyAlignment="1" applyProtection="1">
      <alignment horizontal="center" vertical="center" wrapText="1"/>
      <protection locked="0"/>
    </xf>
    <xf numFmtId="0" fontId="42" fillId="0" borderId="16" xfId="65" applyFont="1" applyBorder="1" applyAlignment="1" applyProtection="1">
      <alignment horizontal="center" vertical="center" wrapText="1"/>
      <protection locked="0"/>
    </xf>
    <xf numFmtId="0" fontId="42" fillId="0" borderId="17" xfId="65" applyFont="1" applyBorder="1" applyAlignment="1" applyProtection="1">
      <alignment horizontal="center" vertical="center" wrapText="1"/>
      <protection locked="0"/>
    </xf>
    <xf numFmtId="0" fontId="43" fillId="0" borderId="16" xfId="65" applyFont="1" applyBorder="1" applyAlignment="1">
      <alignment horizontal="center" vertical="center" wrapText="1"/>
    </xf>
    <xf numFmtId="0" fontId="43" fillId="0" borderId="10" xfId="65" applyFont="1" applyBorder="1" applyAlignment="1" applyProtection="1">
      <alignment horizontal="left" vertical="center"/>
      <protection locked="0"/>
    </xf>
    <xf numFmtId="166" fontId="43" fillId="0" borderId="10" xfId="65" applyNumberFormat="1" applyFont="1" applyBorder="1" applyAlignment="1" applyProtection="1">
      <alignment horizontal="center" vertical="center" wrapText="1"/>
      <protection locked="0"/>
    </xf>
    <xf numFmtId="166" fontId="43" fillId="0" borderId="17" xfId="65" applyNumberFormat="1" applyFont="1" applyBorder="1" applyAlignment="1" applyProtection="1">
      <alignment horizontal="center" vertical="center" wrapText="1"/>
      <protection locked="0"/>
    </xf>
    <xf numFmtId="166" fontId="43" fillId="0" borderId="16" xfId="65" applyNumberFormat="1" applyFont="1" applyBorder="1" applyAlignment="1" applyProtection="1">
      <alignment horizontal="center" vertical="center" wrapText="1"/>
      <protection locked="0"/>
    </xf>
    <xf numFmtId="166" fontId="43" fillId="0" borderId="18" xfId="65" applyNumberFormat="1" applyFont="1" applyBorder="1" applyAlignment="1" applyProtection="1">
      <alignment horizontal="center" vertical="center" wrapText="1"/>
      <protection locked="0"/>
    </xf>
    <xf numFmtId="0" fontId="45" fillId="0" borderId="16" xfId="65" applyFont="1" applyBorder="1" applyAlignment="1" applyProtection="1">
      <alignment horizontal="center" vertical="center" wrapText="1"/>
      <protection locked="0"/>
    </xf>
    <xf numFmtId="0" fontId="45" fillId="0" borderId="17" xfId="65" applyFont="1" applyBorder="1" applyAlignment="1" applyProtection="1">
      <alignment horizontal="center" vertical="center" wrapText="1"/>
      <protection locked="0"/>
    </xf>
    <xf numFmtId="0" fontId="41" fillId="0" borderId="16" xfId="65" applyFont="1" applyBorder="1" applyAlignment="1">
      <alignment horizontal="center" vertical="center" wrapText="1"/>
    </xf>
    <xf numFmtId="0" fontId="41" fillId="0" borderId="10" xfId="65" applyFont="1" applyBorder="1" applyAlignment="1">
      <alignment horizontal="left" vertical="center"/>
    </xf>
    <xf numFmtId="166" fontId="41" fillId="0" borderId="17" xfId="65" applyNumberFormat="1" applyFont="1" applyBorder="1" applyAlignment="1">
      <alignment horizontal="center" vertical="center" wrapText="1"/>
    </xf>
    <xf numFmtId="166" fontId="41" fillId="0" borderId="16" xfId="65" applyNumberFormat="1" applyFont="1" applyBorder="1" applyAlignment="1">
      <alignment horizontal="center" vertical="center" wrapText="1"/>
    </xf>
    <xf numFmtId="166" fontId="41" fillId="0" borderId="18" xfId="65" applyNumberFormat="1" applyFont="1" applyBorder="1" applyAlignment="1">
      <alignment horizontal="center" vertical="center" wrapText="1"/>
    </xf>
    <xf numFmtId="0" fontId="41" fillId="0" borderId="17" xfId="65" applyFont="1" applyBorder="1" applyAlignment="1">
      <alignment horizontal="center" vertical="center" wrapText="1"/>
    </xf>
    <xf numFmtId="0" fontId="41" fillId="0" borderId="21" xfId="65" applyFont="1" applyBorder="1" applyAlignment="1">
      <alignment horizontal="center" vertical="center" wrapText="1"/>
    </xf>
    <xf numFmtId="0" fontId="41" fillId="0" borderId="36" xfId="65" applyFont="1" applyBorder="1" applyAlignment="1">
      <alignment horizontal="left" vertical="center"/>
    </xf>
    <xf numFmtId="166" fontId="41" fillId="0" borderId="36" xfId="65" applyNumberFormat="1" applyFont="1" applyBorder="1" applyAlignment="1">
      <alignment horizontal="center" vertical="center" wrapText="1"/>
    </xf>
    <xf numFmtId="166" fontId="41" fillId="0" borderId="22" xfId="65" applyNumberFormat="1" applyFont="1" applyBorder="1" applyAlignment="1">
      <alignment horizontal="center" vertical="center" wrapText="1"/>
    </xf>
    <xf numFmtId="166" fontId="41" fillId="0" borderId="21" xfId="65" applyNumberFormat="1" applyFont="1" applyBorder="1" applyAlignment="1">
      <alignment horizontal="center" vertical="center" wrapText="1"/>
    </xf>
    <xf numFmtId="166" fontId="41" fillId="0" borderId="35" xfId="65" applyNumberFormat="1" applyFont="1" applyBorder="1" applyAlignment="1">
      <alignment horizontal="center" vertical="center" wrapText="1"/>
    </xf>
    <xf numFmtId="0" fontId="41" fillId="0" borderId="0" xfId="65" applyFont="1" applyAlignment="1">
      <alignment horizontal="left" vertical="center"/>
    </xf>
    <xf numFmtId="0" fontId="41" fillId="0" borderId="57" xfId="65" applyFont="1" applyBorder="1" applyAlignment="1">
      <alignment horizontal="left" vertical="center"/>
    </xf>
    <xf numFmtId="0" fontId="41" fillId="0" borderId="58" xfId="65" applyFont="1" applyBorder="1" applyAlignment="1">
      <alignment horizontal="center" vertical="center" wrapText="1"/>
    </xf>
    <xf numFmtId="164" fontId="41" fillId="0" borderId="59" xfId="65" applyNumberFormat="1" applyFont="1" applyBorder="1" applyAlignment="1">
      <alignment horizontal="center" vertical="center" wrapText="1"/>
    </xf>
    <xf numFmtId="0" fontId="29" fillId="0" borderId="0" xfId="65" applyFont="1" applyAlignment="1">
      <alignment horizontal="center" vertical="center" wrapText="1"/>
    </xf>
    <xf numFmtId="0" fontId="39" fillId="0" borderId="0" xfId="65" applyFont="1" applyAlignment="1">
      <alignment vertical="center" wrapText="1"/>
    </xf>
    <xf numFmtId="0" fontId="33" fillId="0" borderId="0" xfId="65" applyFont="1" applyAlignment="1">
      <alignment horizontal="left" vertical="center" wrapText="1"/>
    </xf>
    <xf numFmtId="0" fontId="33" fillId="0" borderId="0" xfId="65" applyFont="1" applyAlignment="1">
      <alignment horizontal="center" vertical="center" wrapText="1"/>
    </xf>
    <xf numFmtId="0" fontId="36" fillId="0" borderId="0" xfId="65" applyFont="1" applyAlignment="1">
      <alignment vertical="center" wrapText="1"/>
    </xf>
    <xf numFmtId="0" fontId="29" fillId="0" borderId="0" xfId="65" applyFont="1" applyAlignment="1">
      <alignment horizontal="left" vertical="center"/>
    </xf>
    <xf numFmtId="0" fontId="29" fillId="0" borderId="0" xfId="65" applyFont="1" applyAlignment="1">
      <alignment vertical="center" wrapText="1"/>
    </xf>
    <xf numFmtId="0" fontId="40" fillId="0" borderId="0" xfId="65" applyFont="1" applyAlignment="1">
      <alignment horizontal="center" vertical="center" wrapText="1"/>
    </xf>
    <xf numFmtId="0" fontId="42" fillId="0" borderId="0" xfId="66" applyFont="1" applyAlignment="1">
      <alignment horizontal="center" vertical="center" wrapText="1"/>
    </xf>
    <xf numFmtId="0" fontId="42" fillId="0" borderId="0" xfId="67" applyFont="1" applyAlignment="1">
      <alignment horizontal="right" vertical="center"/>
    </xf>
    <xf numFmtId="0" fontId="42" fillId="0" borderId="0" xfId="67" applyFont="1" applyAlignment="1">
      <alignment horizontal="center" vertical="center" wrapText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32" fillId="0" borderId="0" xfId="61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28" fillId="0" borderId="27" xfId="45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horizont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28" fillId="0" borderId="0" xfId="0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Alignment="1">
      <alignment horizontal="center" vertical="center"/>
    </xf>
    <xf numFmtId="0" fontId="29" fillId="0" borderId="18" xfId="45" applyFont="1" applyBorder="1" applyAlignment="1">
      <alignment horizontal="center" vertical="center" wrapText="1"/>
    </xf>
    <xf numFmtId="0" fontId="29" fillId="0" borderId="20" xfId="45" applyFont="1" applyBorder="1" applyAlignment="1">
      <alignment horizontal="center" vertical="center" wrapText="1"/>
    </xf>
    <xf numFmtId="0" fontId="54" fillId="25" borderId="27" xfId="45" applyFont="1" applyFill="1" applyBorder="1" applyAlignment="1">
      <alignment horizontal="center" vertical="center" wrapText="1"/>
    </xf>
    <xf numFmtId="0" fontId="54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55" fillId="0" borderId="0" xfId="45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9" fillId="0" borderId="12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30" xfId="46" applyFont="1" applyBorder="1" applyAlignment="1">
      <alignment horizontal="center" vertical="center" wrapText="1"/>
    </xf>
    <xf numFmtId="0" fontId="34" fillId="0" borderId="32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19" xfId="45" applyFont="1" applyBorder="1" applyAlignment="1">
      <alignment horizontal="center" vertical="center" wrapText="1"/>
    </xf>
    <xf numFmtId="166" fontId="29" fillId="0" borderId="0" xfId="46" applyNumberFormat="1" applyFont="1" applyAlignment="1" applyProtection="1">
      <alignment horizontal="left" vertical="center" wrapText="1"/>
      <protection locked="0"/>
    </xf>
    <xf numFmtId="166" fontId="32" fillId="0" borderId="0" xfId="46" applyNumberFormat="1" applyFont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0" fontId="27" fillId="0" borderId="0" xfId="65" applyFont="1" applyAlignment="1">
      <alignment horizontal="center" vertical="center" wrapText="1"/>
    </xf>
    <xf numFmtId="0" fontId="29" fillId="0" borderId="0" xfId="65" applyFont="1" applyAlignment="1">
      <alignment horizontal="center" vertical="center" wrapText="1"/>
    </xf>
    <xf numFmtId="0" fontId="45" fillId="0" borderId="10" xfId="65" applyFont="1" applyBorder="1" applyAlignment="1">
      <alignment horizontal="center" vertical="center" wrapText="1"/>
    </xf>
    <xf numFmtId="0" fontId="44" fillId="0" borderId="10" xfId="65" applyFont="1" applyBorder="1" applyAlignment="1">
      <alignment horizontal="center" vertical="center" wrapText="1"/>
    </xf>
    <xf numFmtId="0" fontId="42" fillId="0" borderId="0" xfId="67" applyFont="1" applyAlignment="1">
      <alignment horizontal="center" vertical="center" wrapText="1"/>
    </xf>
    <xf numFmtId="0" fontId="41" fillId="0" borderId="0" xfId="65" applyFont="1" applyAlignment="1">
      <alignment horizontal="center" vertical="center" wrapText="1"/>
    </xf>
    <xf numFmtId="0" fontId="39" fillId="0" borderId="12" xfId="65" applyFont="1" applyBorder="1" applyAlignment="1">
      <alignment horizontal="center" vertical="center" wrapText="1"/>
    </xf>
    <xf numFmtId="0" fontId="29" fillId="0" borderId="12" xfId="65" applyFont="1" applyBorder="1" applyAlignment="1">
      <alignment horizontal="center" vertical="center" wrapText="1"/>
    </xf>
    <xf numFmtId="0" fontId="36" fillId="0" borderId="11" xfId="65" applyFont="1" applyBorder="1" applyAlignment="1">
      <alignment horizontal="center" vertical="center" wrapText="1"/>
    </xf>
    <xf numFmtId="0" fontId="33" fillId="0" borderId="41" xfId="19" applyFont="1" applyBorder="1" applyAlignment="1">
      <alignment horizontal="center" vertical="center" wrapText="1"/>
    </xf>
    <xf numFmtId="0" fontId="33" fillId="0" borderId="45" xfId="19" applyFont="1" applyBorder="1" applyAlignment="1">
      <alignment horizontal="center" vertical="center" wrapText="1"/>
    </xf>
    <xf numFmtId="0" fontId="30" fillId="0" borderId="11" xfId="19" applyFont="1" applyBorder="1" applyAlignment="1">
      <alignment horizontal="center" vertical="center"/>
    </xf>
    <xf numFmtId="165" fontId="29" fillId="0" borderId="12" xfId="51" applyNumberFormat="1" applyFont="1" applyBorder="1" applyAlignment="1">
      <alignment horizontal="left" vertical="center" wrapText="1"/>
    </xf>
    <xf numFmtId="0" fontId="30" fillId="0" borderId="0" xfId="19" applyFont="1" applyAlignment="1">
      <alignment horizontal="center" vertical="center"/>
    </xf>
    <xf numFmtId="0" fontId="61" fillId="0" borderId="0" xfId="19" applyFont="1" applyAlignment="1">
      <alignment horizontal="center" vertical="center"/>
    </xf>
    <xf numFmtId="0" fontId="29" fillId="0" borderId="0" xfId="19" applyFont="1" applyAlignment="1">
      <alignment horizontal="center" vertical="center" wrapText="1"/>
    </xf>
    <xf numFmtId="0" fontId="33" fillId="0" borderId="14" xfId="19" applyFont="1" applyBorder="1" applyAlignment="1">
      <alignment horizontal="center" vertical="center" wrapText="1"/>
    </xf>
    <xf numFmtId="0" fontId="33" fillId="0" borderId="42" xfId="19" applyFont="1" applyBorder="1" applyAlignment="1">
      <alignment horizontal="center" vertical="center" wrapText="1"/>
    </xf>
    <xf numFmtId="0" fontId="33" fillId="0" borderId="37" xfId="19" applyFont="1" applyBorder="1" applyAlignment="1">
      <alignment horizontal="center" vertical="center" wrapText="1"/>
    </xf>
    <xf numFmtId="0" fontId="33" fillId="0" borderId="43" xfId="19" applyFont="1" applyBorder="1" applyAlignment="1">
      <alignment horizontal="center" vertical="center" wrapText="1"/>
    </xf>
    <xf numFmtId="0" fontId="33" fillId="0" borderId="38" xfId="19" applyFont="1" applyBorder="1" applyAlignment="1">
      <alignment horizontal="center" vertical="center" wrapText="1"/>
    </xf>
    <xf numFmtId="0" fontId="33" fillId="0" borderId="44" xfId="19" applyFont="1" applyBorder="1" applyAlignment="1">
      <alignment horizontal="center" vertical="center" wrapText="1"/>
    </xf>
    <xf numFmtId="0" fontId="33" fillId="0" borderId="39" xfId="19" applyFont="1" applyBorder="1" applyAlignment="1">
      <alignment horizontal="center" vertical="center" wrapText="1"/>
    </xf>
    <xf numFmtId="0" fontId="33" fillId="0" borderId="40" xfId="19" applyFont="1" applyBorder="1" applyAlignment="1">
      <alignment horizontal="center" vertical="center" wrapText="1"/>
    </xf>
    <xf numFmtId="0" fontId="34" fillId="26" borderId="37" xfId="0" applyFont="1" applyFill="1" applyBorder="1" applyAlignment="1">
      <alignment horizontal="center" vertical="center" wrapText="1"/>
    </xf>
    <xf numFmtId="0" fontId="34" fillId="26" borderId="46" xfId="0" applyFont="1" applyFill="1" applyBorder="1" applyAlignment="1">
      <alignment horizontal="center" vertical="center" wrapText="1"/>
    </xf>
    <xf numFmtId="0" fontId="34" fillId="26" borderId="60" xfId="0" applyFont="1" applyFill="1" applyBorder="1" applyAlignment="1">
      <alignment horizontal="center" vertical="center" wrapText="1"/>
    </xf>
    <xf numFmtId="0" fontId="34" fillId="26" borderId="49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 wrapText="1"/>
    </xf>
    <xf numFmtId="0" fontId="33" fillId="26" borderId="15" xfId="0" applyFont="1" applyFill="1" applyBorder="1" applyAlignment="1">
      <alignment horizontal="center" vertical="center" wrapText="1"/>
    </xf>
    <xf numFmtId="0" fontId="44" fillId="26" borderId="55" xfId="0" applyFont="1" applyFill="1" applyBorder="1" applyAlignment="1">
      <alignment horizontal="center" vertical="center" wrapText="1"/>
    </xf>
    <xf numFmtId="0" fontId="44" fillId="26" borderId="11" xfId="0" applyFont="1" applyFill="1" applyBorder="1" applyAlignment="1">
      <alignment horizontal="center" vertical="center" wrapText="1"/>
    </xf>
    <xf numFmtId="0" fontId="44" fillId="26" borderId="56" xfId="0" applyFont="1" applyFill="1" applyBorder="1" applyAlignment="1">
      <alignment horizontal="center" vertical="center" wrapText="1"/>
    </xf>
    <xf numFmtId="0" fontId="44" fillId="26" borderId="23" xfId="0" applyFont="1" applyFill="1" applyBorder="1" applyAlignment="1">
      <alignment horizontal="center" vertical="center" wrapText="1"/>
    </xf>
    <xf numFmtId="0" fontId="44" fillId="26" borderId="12" xfId="0" applyFont="1" applyFill="1" applyBorder="1" applyAlignment="1">
      <alignment horizontal="center" vertical="center" wrapText="1"/>
    </xf>
    <xf numFmtId="0" fontId="44" fillId="26" borderId="0" xfId="0" applyFont="1" applyFill="1" applyAlignment="1">
      <alignment horizontal="center" vertical="center" wrapText="1"/>
    </xf>
    <xf numFmtId="0" fontId="44" fillId="26" borderId="61" xfId="0" applyFont="1" applyFill="1" applyBorder="1" applyAlignment="1">
      <alignment horizontal="center" vertical="center" wrapText="1"/>
    </xf>
    <xf numFmtId="164" fontId="34" fillId="26" borderId="50" xfId="0" applyNumberFormat="1" applyFont="1" applyFill="1" applyBorder="1" applyAlignment="1">
      <alignment horizontal="center" vertical="center" wrapText="1"/>
    </xf>
    <xf numFmtId="164" fontId="34" fillId="26" borderId="32" xfId="0" applyNumberFormat="1" applyFont="1" applyFill="1" applyBorder="1" applyAlignment="1">
      <alignment horizontal="center" vertical="center" wrapText="1"/>
    </xf>
    <xf numFmtId="0" fontId="34" fillId="26" borderId="50" xfId="0" applyFont="1" applyFill="1" applyBorder="1" applyAlignment="1">
      <alignment horizontal="center" vertical="center" wrapText="1"/>
    </xf>
    <xf numFmtId="0" fontId="34" fillId="26" borderId="32" xfId="0" applyFont="1" applyFill="1" applyBorder="1" applyAlignment="1">
      <alignment horizontal="center" vertical="center" wrapText="1"/>
    </xf>
    <xf numFmtId="0" fontId="41" fillId="26" borderId="16" xfId="0" applyFont="1" applyFill="1" applyBorder="1" applyAlignment="1">
      <alignment horizontal="center" vertical="center" wrapText="1"/>
    </xf>
    <xf numFmtId="0" fontId="41" fillId="26" borderId="10" xfId="0" applyFont="1" applyFill="1" applyBorder="1" applyAlignment="1">
      <alignment horizontal="center" vertical="center" wrapText="1"/>
    </xf>
    <xf numFmtId="0" fontId="41" fillId="26" borderId="17" xfId="0" applyFont="1" applyFill="1" applyBorder="1" applyAlignment="1">
      <alignment horizontal="center" vertical="center" wrapText="1"/>
    </xf>
    <xf numFmtId="0" fontId="41" fillId="26" borderId="37" xfId="0" applyFont="1" applyFill="1" applyBorder="1" applyAlignment="1">
      <alignment horizontal="center" vertical="center" wrapText="1"/>
    </xf>
    <xf numFmtId="0" fontId="41" fillId="26" borderId="46" xfId="0" applyFont="1" applyFill="1" applyBorder="1" applyAlignment="1">
      <alignment horizontal="center" vertical="center" wrapText="1"/>
    </xf>
    <xf numFmtId="0" fontId="34" fillId="26" borderId="14" xfId="0" applyFont="1" applyFill="1" applyBorder="1" applyAlignment="1">
      <alignment horizontal="center" vertical="center"/>
    </xf>
    <xf numFmtId="0" fontId="34" fillId="26" borderId="15" xfId="0" applyFont="1" applyFill="1" applyBorder="1" applyAlignment="1">
      <alignment horizontal="center" vertical="center"/>
    </xf>
  </cellXfs>
  <cellStyles count="68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3 2 2 2 2" xfId="66" xr:uid="{00000000-0005-0000-0000-000035000000}"/>
    <cellStyle name="Обычный 3 4" xfId="59" xr:uid="{00000000-0005-0000-0000-000036000000}"/>
    <cellStyle name="Обычный 3 4 2 2" xfId="64" xr:uid="{00000000-0005-0000-0000-000037000000}"/>
    <cellStyle name="Обычный 3 4 2 2 2" xfId="67" xr:uid="{00000000-0005-0000-0000-000038000000}"/>
    <cellStyle name="Обычный 3 6" xfId="62" xr:uid="{00000000-0005-0000-0000-000039000000}"/>
    <cellStyle name="Обычный 3 6 2" xfId="65" xr:uid="{00000000-0005-0000-0000-00003A000000}"/>
    <cellStyle name="Обычный 6" xfId="53" xr:uid="{00000000-0005-0000-0000-00003B000000}"/>
    <cellStyle name="Обычный 7" xfId="54" xr:uid="{00000000-0005-0000-0000-00003C000000}"/>
    <cellStyle name="Плохой" xfId="39" xr:uid="{00000000-0005-0000-0000-00003D000000}"/>
    <cellStyle name="Пояснение" xfId="40" xr:uid="{00000000-0005-0000-0000-00003E000000}"/>
    <cellStyle name="Примечание" xfId="41" xr:uid="{00000000-0005-0000-0000-00003F000000}"/>
    <cellStyle name="Связанная ячейка" xfId="42" xr:uid="{00000000-0005-0000-0000-000040000000}"/>
    <cellStyle name="Стиль 1" xfId="48" xr:uid="{00000000-0005-0000-0000-000041000000}"/>
    <cellStyle name="Текст предупреждения" xfId="43" xr:uid="{00000000-0005-0000-0000-000042000000}"/>
    <cellStyle name="Хороший" xfId="44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N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0ACAAMgAwADIANAAgADcAOgAzADUAIABQAE0AAAAAAAAAAAAAAAAAAAAAAAAAAAAAAAAAAAAAAAAAAAAAAAAAAAAAAAAAAAAAAAAAAAAAAAAAAAAAAAAAAAAAAAAAAAAAAAAAAAAAAAAAAAAAAAAAAAAAAAAAAADoBwQABAAEABMAIw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QxNTM1MDhaMCMGCSqGSIb3DQEJBDEWBBR7qpiYGqIXK6UnDxM/RhX3sokj4zArBgsqhkiG9w0BCRACDDEcMBowGDAWBBRE5xMFRVajmd/v2Zzf5CvSbEm8HjANBgkqhkiG9w0BAQEFAASCAQAjEIxXVymwCwpBxAikn/25v9yS8wd5+TFcNZbkrtsa5qKwRrt2K3101CeQi4nzli33fCOKEDTGk6iylHLRlbRaiTn8RvzHUQZpzOerpm4lkQEvpj1wgCMlwUHVEe+CZImnPKJlLlT752O4NXBo7n8/duX1RIBqc41rvGS1MuXVKtnWrLVcYYKxVcSWN3Pn/+1mct2j0gvpPs6zvQLUEftubsjYky/WwS85e2N1NNr2Na9zKl6Cyw9tlaCOHMiiIAPwP/Xu5OcCKHt2kcpyNL4bguONLLw1yP9sNIADgNnF28QdmaGuBZhwaX3OGeu8J6c8YJocZKGUOmbaaImHtXwz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0ACAAMgAwADIANAAgADcAOgAzADUAIABQAE0AAAAAAAAAAAAAAAAAAAAAAAAAAAAAAAAAAAAAAAAAAAAAAAAAAAAAAAAAAAAAAAAAAAAAAAAAAAAAAAAAAAAAAAAAAAAAAAAAAAAAAAAAAAAAAAAAAAAAAAAAAADoBwQABAAEABMAIw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QxNTM1MTFaMCMGCSqGSIb3DQEJBDEWBBS2hyvyTCh45DHiiv9bj2Qf9gEerzArBgsqhkiG9w0BCRACDDEcMBowGDAWBBRE5xMFRVajmd/v2Zzf5CvSbEm8HjANBgkqhkiG9w0BAQEFAASCAQCQQEKCgeUar+KivaBY+nvNO0MG1gIg6PpL8Tps4AZdAzsbcKip36viS2/d4lNl6Uq7sF5AsW+onYQytDKvuYh2KSBS6RSakyLMPle+2NY55kPP9LhdY7wME73fowKtIGN+uEGTUWOsergAbLjJkn35rfDH14Ekxc+Crliv/Davn0yGIHdK18x2wNqZsQ+sgbyWpt8njjO3kqNRP7VWWwapMpGDzoYz8cjo6KYOGcRXiPpqX08UaJsUj+BlWELTpLWyi61dYBMEckKO9pTcbR6Z7pxt/Qmh8KNS4gy4DJreDlpcUbjhL1XvYvUy4SxLfYYF3ATHQe7w/jsTlHkCzg5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2</xdr:col>
          <xdr:colOff>2540000</xdr:colOff>
          <xdr:row>75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32C3DC98-F553-EB81-3880-8ADDC814166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6350</xdr:colOff>
          <xdr:row>95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C1656038-5E3A-CE9F-9731-B77BC8D071F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7"/>
  <sheetViews>
    <sheetView view="pageBreakPreview" topLeftCell="A33" zoomScaleSheetLayoutView="100" workbookViewId="0">
      <selection activeCell="C76" sqref="C76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5.285156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168</v>
      </c>
      <c r="E1" s="6">
        <v>9</v>
      </c>
      <c r="F1" s="36"/>
    </row>
    <row r="2" spans="1:15" s="6" customFormat="1">
      <c r="C2" s="36"/>
      <c r="D2" s="511" t="s">
        <v>37</v>
      </c>
      <c r="E2" s="511"/>
      <c r="F2" s="36"/>
    </row>
    <row r="3" spans="1:15" s="6" customFormat="1">
      <c r="C3" s="36"/>
      <c r="D3" s="6" t="s">
        <v>205</v>
      </c>
      <c r="F3" s="36"/>
    </row>
    <row r="4" spans="1:15" s="38" customFormat="1" ht="24.75" customHeight="1">
      <c r="B4" s="325"/>
      <c r="C4" s="325"/>
      <c r="D4" s="511" t="s">
        <v>232</v>
      </c>
      <c r="E4" s="511"/>
    </row>
    <row r="5" spans="1:15" s="38" customFormat="1" ht="20.25" customHeight="1">
      <c r="B5" s="325"/>
      <c r="C5" s="511" t="s">
        <v>206</v>
      </c>
      <c r="D5" s="511"/>
      <c r="E5" s="511"/>
    </row>
    <row r="6" spans="1:15" ht="18.75" customHeight="1">
      <c r="A6" s="512" t="s">
        <v>38</v>
      </c>
      <c r="B6" s="512"/>
      <c r="C6" s="512"/>
      <c r="D6" s="512"/>
      <c r="E6" s="512"/>
      <c r="F6" s="39"/>
    </row>
    <row r="7" spans="1:15" ht="52.5" customHeight="1">
      <c r="A7" s="509" t="s">
        <v>296</v>
      </c>
      <c r="B7" s="509"/>
      <c r="C7" s="509"/>
      <c r="D7" s="509"/>
      <c r="E7" s="509"/>
      <c r="F7" s="61"/>
    </row>
    <row r="8" spans="1:15" ht="18.75" customHeight="1">
      <c r="A8" s="510" t="s">
        <v>234</v>
      </c>
      <c r="B8" s="510"/>
      <c r="C8" s="510"/>
      <c r="D8" s="510"/>
      <c r="E8" s="510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8"/>
      <c r="K9" s="2"/>
    </row>
    <row r="10" spans="1:15" ht="20.25">
      <c r="A10" s="44" t="s">
        <v>7</v>
      </c>
      <c r="B10" s="45" t="s">
        <v>119</v>
      </c>
      <c r="C10" s="46"/>
      <c r="D10" s="47"/>
      <c r="E10" s="309"/>
      <c r="F10" s="427"/>
      <c r="G10" s="428"/>
      <c r="H10" s="427"/>
    </row>
    <row r="11" spans="1:15" ht="22.15" customHeight="1">
      <c r="A11" s="97">
        <v>1</v>
      </c>
      <c r="B11" s="20" t="s">
        <v>112</v>
      </c>
      <c r="C11" s="48"/>
      <c r="D11" s="197">
        <v>31654.5</v>
      </c>
      <c r="E11" s="310"/>
      <c r="F11" s="52"/>
    </row>
    <row r="12" spans="1:15" hidden="1">
      <c r="A12" s="97">
        <f>+A11+1</f>
        <v>2</v>
      </c>
      <c r="B12" s="375" t="s">
        <v>196</v>
      </c>
      <c r="C12" s="48"/>
      <c r="D12" s="197"/>
      <c r="E12" s="310"/>
      <c r="F12" s="2"/>
    </row>
    <row r="13" spans="1:15" ht="18" hidden="1" customHeight="1">
      <c r="A13" s="97">
        <v>3</v>
      </c>
      <c r="B13" s="244" t="s">
        <v>235</v>
      </c>
      <c r="C13" s="48"/>
      <c r="D13" s="199">
        <f>+Ashkhatavardz!L7</f>
        <v>0</v>
      </c>
      <c r="E13" s="310"/>
      <c r="F13" s="2"/>
    </row>
    <row r="14" spans="1:15" s="3" customFormat="1" hidden="1">
      <c r="A14" s="97">
        <f>+A13+1</f>
        <v>4</v>
      </c>
      <c r="B14" s="20" t="s">
        <v>8</v>
      </c>
      <c r="C14" s="49"/>
      <c r="D14" s="197"/>
      <c r="E14" s="310"/>
      <c r="F14" s="235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5</v>
      </c>
      <c r="B15" s="20" t="s">
        <v>59</v>
      </c>
      <c r="C15" s="49"/>
      <c r="D15" s="197"/>
      <c r="E15" s="310"/>
      <c r="F15" s="235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:A18" si="0">+A15+1</f>
        <v>6</v>
      </c>
      <c r="B16" s="20" t="s">
        <v>174</v>
      </c>
      <c r="C16" s="49"/>
      <c r="D16" s="197"/>
      <c r="E16" s="310"/>
      <c r="F16" s="235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7">
        <f t="shared" si="0"/>
        <v>7</v>
      </c>
      <c r="B17" s="20" t="s">
        <v>9</v>
      </c>
      <c r="C17" s="49"/>
      <c r="D17" s="197"/>
      <c r="E17" s="310"/>
      <c r="F17" s="235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7">
        <f t="shared" si="0"/>
        <v>8</v>
      </c>
      <c r="B18" s="20" t="s">
        <v>68</v>
      </c>
      <c r="C18" s="49"/>
      <c r="D18" s="197"/>
      <c r="E18" s="310"/>
      <c r="F18" s="235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7">
        <v>2</v>
      </c>
      <c r="B19" s="20" t="s">
        <v>117</v>
      </c>
      <c r="C19" s="49"/>
      <c r="D19" s="197">
        <f>+D20+D21</f>
        <v>130</v>
      </c>
      <c r="E19" s="310"/>
      <c r="F19" s="235"/>
      <c r="G19" s="2"/>
      <c r="H19" s="2"/>
      <c r="J19" s="2"/>
      <c r="K19" s="2"/>
      <c r="L19" s="2"/>
      <c r="M19" s="2"/>
      <c r="N19" s="2"/>
      <c r="O19" s="2"/>
    </row>
    <row r="20" spans="1:25" s="3" customFormat="1" ht="16.5">
      <c r="A20" s="96">
        <f>+A19+0.1</f>
        <v>2.1</v>
      </c>
      <c r="B20" s="18" t="s">
        <v>69</v>
      </c>
      <c r="C20" s="49"/>
      <c r="D20" s="198">
        <v>130</v>
      </c>
      <c r="E20" s="311"/>
      <c r="F20" s="5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96">
        <f>+A20+0.1</f>
        <v>2.2000000000000002</v>
      </c>
      <c r="B21" s="18" t="s">
        <v>70</v>
      </c>
      <c r="C21" s="49"/>
      <c r="D21" s="377"/>
      <c r="E21" s="312"/>
      <c r="F21" s="54"/>
      <c r="G21" s="2"/>
      <c r="H21" s="2"/>
      <c r="I21" s="2"/>
      <c r="J21" s="2"/>
      <c r="K21" s="2"/>
      <c r="L21" s="2"/>
      <c r="M21" s="2"/>
      <c r="N21" s="2"/>
      <c r="O21" s="2"/>
    </row>
    <row r="22" spans="1:25" s="3" customFormat="1" hidden="1">
      <c r="A22" s="97">
        <f>+A19+1</f>
        <v>3</v>
      </c>
      <c r="B22" s="20" t="s">
        <v>10</v>
      </c>
      <c r="C22" s="49"/>
      <c r="D22" s="197"/>
      <c r="E22" s="310"/>
      <c r="F22" s="235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97">
        <v>3</v>
      </c>
      <c r="B23" s="20" t="s">
        <v>279</v>
      </c>
      <c r="C23" s="49"/>
      <c r="D23" s="199">
        <f>+'Komunal '!N20</f>
        <v>0.3</v>
      </c>
      <c r="E23" s="310"/>
      <c r="F23" s="235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7">
        <f>+A23+1</f>
        <v>4</v>
      </c>
      <c r="B24" s="19" t="s">
        <v>209</v>
      </c>
      <c r="C24" s="242"/>
      <c r="D24" s="197"/>
      <c r="E24" s="310"/>
      <c r="F24" s="307"/>
    </row>
    <row r="25" spans="1:25" s="2" customFormat="1">
      <c r="A25" s="97"/>
      <c r="B25" s="19"/>
      <c r="C25" s="242"/>
      <c r="D25" s="197"/>
      <c r="E25" s="310"/>
    </row>
    <row r="26" spans="1:25" ht="24" customHeight="1">
      <c r="A26" s="44"/>
      <c r="B26" s="15" t="s">
        <v>25</v>
      </c>
      <c r="C26" s="46"/>
      <c r="D26" s="228">
        <f>SUM(D11:D19,D22:D25)</f>
        <v>31784.799999999999</v>
      </c>
      <c r="E26" s="313"/>
    </row>
    <row r="27" spans="1:25" ht="13.5" customHeight="1">
      <c r="A27" s="37"/>
      <c r="B27" s="44"/>
      <c r="C27" s="48"/>
      <c r="D27" s="199"/>
      <c r="E27" s="199"/>
    </row>
    <row r="28" spans="1:25" ht="24.75" customHeight="1">
      <c r="A28" s="44" t="s">
        <v>11</v>
      </c>
      <c r="B28" s="50" t="s">
        <v>120</v>
      </c>
      <c r="C28" s="47"/>
      <c r="D28" s="229"/>
      <c r="E28" s="229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7">
        <v>1</v>
      </c>
      <c r="B29" s="19" t="s">
        <v>268</v>
      </c>
      <c r="C29" s="49"/>
      <c r="D29" s="199">
        <f>+Ashkhatavardz!N9-'Dramakan hosqer'!F85</f>
        <v>29651.5</v>
      </c>
      <c r="E29" s="310"/>
      <c r="F29" s="235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5" hidden="1" customHeight="1">
      <c r="A30" s="96">
        <f t="shared" ref="A30:A31" si="1">+A29+0.1</f>
        <v>1.1000000000000001</v>
      </c>
      <c r="B30" s="135" t="s">
        <v>113</v>
      </c>
      <c r="C30" s="49"/>
      <c r="D30" s="198">
        <f>+Ashkhatavardz!I7</f>
        <v>0</v>
      </c>
      <c r="E30" s="311"/>
      <c r="F30" s="222"/>
      <c r="G30" s="2"/>
      <c r="H30" s="2"/>
      <c r="I30" s="2"/>
      <c r="J30" s="2"/>
      <c r="K30" s="2"/>
      <c r="L30" s="78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 hidden="1">
      <c r="A31" s="96">
        <f t="shared" si="1"/>
        <v>1.2000000000000002</v>
      </c>
      <c r="B31" s="134" t="s">
        <v>237</v>
      </c>
      <c r="C31" s="49"/>
      <c r="D31" s="198">
        <f>+Ashkhatavardz!M7</f>
        <v>0</v>
      </c>
      <c r="E31" s="31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6">
        <f>+A31+0.1</f>
        <v>1.3000000000000003</v>
      </c>
      <c r="B32" s="134" t="s">
        <v>238</v>
      </c>
      <c r="C32" s="49"/>
      <c r="D32" s="198">
        <f>+Ashkhatavardz!L7</f>
        <v>0</v>
      </c>
      <c r="E32" s="31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97">
        <f>+A29+1</f>
        <v>2</v>
      </c>
      <c r="B33" s="20" t="s">
        <v>13</v>
      </c>
      <c r="C33" s="49"/>
      <c r="D33" s="197">
        <f>+'Komunal '!F20</f>
        <v>287.5</v>
      </c>
      <c r="E33" s="310"/>
      <c r="F33" s="235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>+A33+1</f>
        <v>3</v>
      </c>
      <c r="B34" s="20" t="s">
        <v>12</v>
      </c>
      <c r="C34" s="49"/>
      <c r="D34" s="197">
        <f>+'Komunal '!J20</f>
        <v>119.3</v>
      </c>
      <c r="E34" s="310"/>
      <c r="F34" s="235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f t="shared" ref="A35:A37" si="2">+A34+1</f>
        <v>4</v>
      </c>
      <c r="B35" s="20" t="s">
        <v>14</v>
      </c>
      <c r="C35" s="49"/>
      <c r="D35" s="197">
        <f>+'Komunal '!O20</f>
        <v>7.9</v>
      </c>
      <c r="E35" s="310"/>
      <c r="F35" s="235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idden="1">
      <c r="A36" s="97">
        <f t="shared" si="2"/>
        <v>5</v>
      </c>
      <c r="B36" s="20" t="s">
        <v>15</v>
      </c>
      <c r="C36" s="49"/>
      <c r="D36" s="197"/>
      <c r="E36" s="310"/>
      <c r="F36" s="235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idden="1">
      <c r="A37" s="97">
        <f t="shared" si="2"/>
        <v>6</v>
      </c>
      <c r="B37" s="20" t="s">
        <v>16</v>
      </c>
      <c r="C37" s="49"/>
      <c r="D37" s="197"/>
      <c r="E37" s="310"/>
      <c r="F37" s="235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7">
        <v>5</v>
      </c>
      <c r="B38" s="20" t="s">
        <v>267</v>
      </c>
      <c r="C38" s="49"/>
      <c r="D38" s="197">
        <f>SUM(D39:D41)</f>
        <v>200</v>
      </c>
      <c r="E38" s="310"/>
      <c r="F38" s="235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 t="shared" ref="A39:A41" si="3">+A38+0.1</f>
        <v>5.0999999999999996</v>
      </c>
      <c r="B39" s="18" t="s">
        <v>17</v>
      </c>
      <c r="C39" s="49"/>
      <c r="D39" s="198">
        <v>115.2</v>
      </c>
      <c r="E39" s="31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f t="shared" si="3"/>
        <v>5.1999999999999993</v>
      </c>
      <c r="B40" s="18" t="s">
        <v>18</v>
      </c>
      <c r="C40" s="49"/>
      <c r="D40" s="198">
        <v>6.8</v>
      </c>
      <c r="E40" s="31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96">
        <f t="shared" si="3"/>
        <v>5.2999999999999989</v>
      </c>
      <c r="B41" s="18" t="s">
        <v>19</v>
      </c>
      <c r="C41" s="49"/>
      <c r="D41" s="198">
        <v>78</v>
      </c>
      <c r="E41" s="31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97">
        <f>+A38+1</f>
        <v>6</v>
      </c>
      <c r="B42" s="20" t="s">
        <v>20</v>
      </c>
      <c r="C42" s="49"/>
      <c r="D42" s="197"/>
      <c r="E42" s="310"/>
      <c r="F42" s="235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v>6</v>
      </c>
      <c r="B43" s="20" t="s">
        <v>26</v>
      </c>
      <c r="C43" s="49"/>
      <c r="D43" s="197">
        <v>150</v>
      </c>
      <c r="E43" s="310"/>
      <c r="F43" s="235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ref="A44:A63" si="4">+A43+1</f>
        <v>7</v>
      </c>
      <c r="B44" s="20" t="s">
        <v>21</v>
      </c>
      <c r="C44" s="49"/>
      <c r="D44" s="197">
        <v>100</v>
      </c>
      <c r="E44" s="310"/>
      <c r="F44" s="235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97">
        <f t="shared" si="4"/>
        <v>8</v>
      </c>
      <c r="B45" s="20" t="s">
        <v>71</v>
      </c>
      <c r="C45" s="49"/>
      <c r="D45" s="197"/>
      <c r="E45" s="310"/>
      <c r="F45" s="235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97">
        <f t="shared" si="4"/>
        <v>9</v>
      </c>
      <c r="B46" s="20" t="s">
        <v>45</v>
      </c>
      <c r="C46" s="49"/>
      <c r="D46" s="197"/>
      <c r="E46" s="310"/>
      <c r="F46" s="235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97">
        <v>8</v>
      </c>
      <c r="B47" s="20" t="s">
        <v>114</v>
      </c>
      <c r="C47" s="49"/>
      <c r="D47" s="197">
        <v>50</v>
      </c>
      <c r="E47" s="310"/>
      <c r="F47" s="235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7">
        <f t="shared" si="4"/>
        <v>9</v>
      </c>
      <c r="B48" s="20" t="s">
        <v>115</v>
      </c>
      <c r="C48" s="49"/>
      <c r="D48" s="197"/>
      <c r="E48" s="310"/>
      <c r="F48" s="235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97">
        <f t="shared" si="4"/>
        <v>10</v>
      </c>
      <c r="B49" s="20" t="s">
        <v>22</v>
      </c>
      <c r="C49" s="49"/>
      <c r="D49" s="197"/>
      <c r="E49" s="310"/>
      <c r="F49" s="235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7">
        <v>9</v>
      </c>
      <c r="B50" s="20" t="s">
        <v>23</v>
      </c>
      <c r="C50" s="49"/>
      <c r="D50" s="197">
        <v>13.7</v>
      </c>
      <c r="E50" s="310"/>
      <c r="F50" s="235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4"/>
        <v>10</v>
      </c>
      <c r="B51" s="20" t="s">
        <v>63</v>
      </c>
      <c r="C51" s="49"/>
      <c r="D51" s="197"/>
      <c r="E51" s="310"/>
      <c r="F51" s="235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4"/>
        <v>11</v>
      </c>
      <c r="B52" s="20" t="s">
        <v>50</v>
      </c>
      <c r="C52" s="49"/>
      <c r="D52" s="197" t="e">
        <f>+#REF!</f>
        <v>#REF!</v>
      </c>
      <c r="E52" s="310"/>
      <c r="F52" s="235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v>10</v>
      </c>
      <c r="B53" s="20" t="s">
        <v>42</v>
      </c>
      <c r="C53" s="49"/>
      <c r="D53" s="197">
        <v>50</v>
      </c>
      <c r="E53" s="310"/>
      <c r="F53" s="235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v>11</v>
      </c>
      <c r="B54" s="20" t="s">
        <v>72</v>
      </c>
      <c r="C54" s="49"/>
      <c r="D54" s="197">
        <v>10</v>
      </c>
      <c r="E54" s="310"/>
      <c r="F54" s="235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f t="shared" si="4"/>
        <v>12</v>
      </c>
      <c r="B55" s="20" t="s">
        <v>73</v>
      </c>
      <c r="C55" s="49"/>
      <c r="D55" s="197">
        <v>107</v>
      </c>
      <c r="E55" s="310"/>
      <c r="F55" s="235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97">
        <f t="shared" si="4"/>
        <v>13</v>
      </c>
      <c r="B56" s="20" t="s">
        <v>43</v>
      </c>
      <c r="C56" s="49"/>
      <c r="D56" s="197">
        <v>3</v>
      </c>
      <c r="E56" s="310"/>
      <c r="F56" s="235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4"/>
        <v>14</v>
      </c>
      <c r="B57" s="20" t="s">
        <v>116</v>
      </c>
      <c r="C57" s="49"/>
      <c r="D57" s="197"/>
      <c r="E57" s="310"/>
      <c r="F57" s="235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4"/>
        <v>15</v>
      </c>
      <c r="B58" s="20" t="s">
        <v>44</v>
      </c>
      <c r="C58" s="49"/>
      <c r="D58" s="197"/>
      <c r="E58" s="310"/>
      <c r="F58" s="235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4"/>
        <v>16</v>
      </c>
      <c r="B59" s="20" t="s">
        <v>60</v>
      </c>
      <c r="C59" s="49"/>
      <c r="D59" s="197"/>
      <c r="E59" s="310"/>
      <c r="F59" s="235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97">
        <v>14</v>
      </c>
      <c r="B60" s="20" t="s">
        <v>176</v>
      </c>
      <c r="C60" s="49"/>
      <c r="D60" s="197">
        <v>700</v>
      </c>
      <c r="E60" s="310"/>
      <c r="F60" s="235"/>
      <c r="G60" s="2"/>
      <c r="H60" s="2"/>
      <c r="I60" s="2"/>
      <c r="J60" s="2"/>
      <c r="K60" s="2"/>
      <c r="L60" s="2"/>
      <c r="M60" s="2"/>
      <c r="N60" s="2"/>
      <c r="O60" s="2"/>
    </row>
    <row r="61" spans="1:15" s="2" customFormat="1">
      <c r="A61" s="97">
        <f t="shared" si="4"/>
        <v>15</v>
      </c>
      <c r="B61" s="19" t="s">
        <v>270</v>
      </c>
      <c r="C61" s="242"/>
      <c r="D61" s="197">
        <v>50</v>
      </c>
      <c r="E61" s="310"/>
      <c r="F61" s="307"/>
    </row>
    <row r="62" spans="1:15" s="2" customFormat="1" hidden="1">
      <c r="A62" s="97">
        <f t="shared" si="4"/>
        <v>16</v>
      </c>
      <c r="B62" s="19"/>
      <c r="C62" s="242"/>
      <c r="D62" s="197"/>
      <c r="E62" s="310"/>
      <c r="F62" s="307"/>
    </row>
    <row r="63" spans="1:15" s="2" customFormat="1" hidden="1">
      <c r="A63" s="97">
        <f t="shared" si="4"/>
        <v>17</v>
      </c>
      <c r="B63" s="19"/>
      <c r="C63" s="242"/>
      <c r="D63" s="197"/>
      <c r="E63" s="310"/>
      <c r="F63" s="307"/>
    </row>
    <row r="64" spans="1:15" s="2" customFormat="1">
      <c r="A64" s="97">
        <v>16</v>
      </c>
      <c r="B64" s="19" t="s">
        <v>208</v>
      </c>
      <c r="C64" s="242"/>
      <c r="D64" s="197">
        <v>154.9</v>
      </c>
      <c r="E64" s="310"/>
      <c r="F64" s="307"/>
    </row>
    <row r="65" spans="1:16" s="3" customFormat="1">
      <c r="A65" s="97">
        <f>+A64+1</f>
        <v>17</v>
      </c>
      <c r="B65" s="20" t="s">
        <v>24</v>
      </c>
      <c r="C65" s="49"/>
      <c r="D65" s="197">
        <f>+D66</f>
        <v>130</v>
      </c>
      <c r="E65" s="310"/>
      <c r="F65" s="235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t="13.5">
      <c r="A66" s="96">
        <f>+A65+0.1</f>
        <v>17.100000000000001</v>
      </c>
      <c r="B66" s="1" t="s">
        <v>74</v>
      </c>
      <c r="C66" s="49"/>
      <c r="D66" s="198">
        <v>130</v>
      </c>
      <c r="E66" s="312"/>
      <c r="F66" s="17"/>
      <c r="G66" s="2"/>
      <c r="H66" s="2"/>
      <c r="I66" s="2"/>
      <c r="J66" s="2"/>
      <c r="K66" s="2"/>
      <c r="L66" s="2"/>
      <c r="M66" s="2"/>
      <c r="N66" s="2"/>
      <c r="O66" s="2"/>
    </row>
    <row r="67" spans="1:16" s="3" customFormat="1" hidden="1">
      <c r="A67" s="97">
        <f>+A65+1</f>
        <v>18</v>
      </c>
      <c r="B67" s="20" t="s">
        <v>75</v>
      </c>
      <c r="C67" s="49"/>
      <c r="D67" s="197"/>
      <c r="E67" s="310"/>
      <c r="F67" s="235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 hidden="1">
      <c r="A68" s="97">
        <f>+A67+1</f>
        <v>19</v>
      </c>
      <c r="B68" s="20" t="s">
        <v>64</v>
      </c>
      <c r="C68" s="49"/>
      <c r="D68" s="97"/>
      <c r="E68" s="310"/>
      <c r="F68" s="235"/>
      <c r="G68" s="2"/>
      <c r="H68" s="2"/>
      <c r="I68" s="2"/>
      <c r="J68" s="2"/>
      <c r="K68" s="2"/>
      <c r="L68" s="2"/>
      <c r="M68" s="2"/>
      <c r="N68" s="2"/>
      <c r="O68" s="2"/>
    </row>
    <row r="69" spans="1:16">
      <c r="A69" s="51"/>
      <c r="B69" s="52" t="s">
        <v>27</v>
      </c>
      <c r="C69" s="46"/>
      <c r="D69" s="225">
        <f>+D29+D33+D34+D35+D38+D43+D44+D47+D50+D53+D54+D55+D56+D60+D61+D64+D65</f>
        <v>31784.800000000003</v>
      </c>
      <c r="E69" s="314"/>
      <c r="F69" s="225">
        <f>+D26-D69</f>
        <v>0</v>
      </c>
    </row>
    <row r="70" spans="1:16" ht="12.75" customHeight="1">
      <c r="B70" s="53"/>
      <c r="C70" s="8"/>
    </row>
    <row r="71" spans="1:16" s="6" customFormat="1" ht="17.25" hidden="1" customHeight="1">
      <c r="B71" s="388" t="s">
        <v>2</v>
      </c>
      <c r="C71" s="65"/>
      <c r="D71" s="432" t="s">
        <v>294</v>
      </c>
    </row>
    <row r="72" spans="1:16" s="6" customFormat="1" ht="12" hidden="1" customHeight="1">
      <c r="B72" s="389"/>
      <c r="D72" s="390" t="s">
        <v>90</v>
      </c>
      <c r="E72" s="391"/>
    </row>
    <row r="73" spans="1:16" s="6" customFormat="1" ht="18.75" hidden="1" customHeight="1">
      <c r="B73" s="388" t="s">
        <v>6</v>
      </c>
      <c r="C73" s="65"/>
      <c r="D73" s="432" t="s">
        <v>295</v>
      </c>
    </row>
    <row r="74" spans="1:16" s="6" customFormat="1" ht="14.25" hidden="1" customHeight="1">
      <c r="D74" s="390" t="s">
        <v>90</v>
      </c>
      <c r="E74" s="391"/>
    </row>
    <row r="75" spans="1:16" s="6" customFormat="1" hidden="1">
      <c r="B75" s="78" t="s">
        <v>169</v>
      </c>
      <c r="D75" s="38"/>
      <c r="E75" s="38"/>
    </row>
    <row r="76" spans="1:16" s="392" customFormat="1" ht="107.25" customHeight="1">
      <c r="B76" s="393" t="s">
        <v>197</v>
      </c>
      <c r="C76" s="387"/>
      <c r="D76" s="394" t="s">
        <v>231</v>
      </c>
      <c r="E76" s="395"/>
    </row>
    <row r="77" spans="1:16" ht="18.75" customHeight="1">
      <c r="B77" s="208"/>
      <c r="C77" s="68"/>
      <c r="E77" s="7"/>
      <c r="F77" s="37"/>
      <c r="P77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88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2</xdr:col>
                <xdr:colOff>2543175</xdr:colOff>
                <xdr:row>75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8"/>
  <sheetViews>
    <sheetView tabSelected="1" view="pageBreakPreview" topLeftCell="A38" zoomScaleSheetLayoutView="100" workbookViewId="0">
      <selection activeCell="C96" sqref="C96:D96"/>
    </sheetView>
  </sheetViews>
  <sheetFormatPr defaultColWidth="9.140625" defaultRowHeight="13.5"/>
  <cols>
    <col min="1" max="1" width="5.28515625" style="71" customWidth="1"/>
    <col min="2" max="2" width="43.5703125" style="281" customWidth="1"/>
    <col min="3" max="4" width="19" style="71" customWidth="1"/>
    <col min="5" max="5" width="15.285156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0" style="70" hidden="1" customWidth="1"/>
    <col min="12" max="12" width="11.85546875" style="78" hidden="1" customWidth="1"/>
    <col min="13" max="15" width="9.140625" style="70"/>
    <col min="16" max="16384" width="9.140625" style="71"/>
  </cols>
  <sheetData>
    <row r="1" spans="1:15" s="65" customFormat="1" ht="17.25">
      <c r="A1" s="326"/>
      <c r="B1" s="327"/>
      <c r="C1" s="324"/>
      <c r="D1" s="324"/>
      <c r="E1" s="324"/>
      <c r="F1" s="241" t="s">
        <v>168</v>
      </c>
      <c r="G1" s="323">
        <f>+'Ekamut-caxs'!E1+1</f>
        <v>10</v>
      </c>
      <c r="H1" s="93"/>
      <c r="L1" s="38"/>
    </row>
    <row r="2" spans="1:15" s="65" customFormat="1" ht="17.25">
      <c r="A2" s="326"/>
      <c r="B2" s="328"/>
      <c r="C2" s="326"/>
      <c r="D2" s="326"/>
      <c r="E2" s="514" t="s">
        <v>233</v>
      </c>
      <c r="F2" s="514"/>
      <c r="G2" s="514"/>
      <c r="H2" s="93"/>
      <c r="L2" s="38"/>
    </row>
    <row r="3" spans="1:15" s="65" customFormat="1" ht="17.25">
      <c r="A3" s="326"/>
      <c r="B3" s="328"/>
      <c r="C3" s="326"/>
      <c r="D3" s="326"/>
      <c r="E3" s="514" t="s">
        <v>205</v>
      </c>
      <c r="F3" s="514"/>
      <c r="G3" s="514"/>
      <c r="H3" s="93"/>
      <c r="L3" s="38"/>
    </row>
    <row r="4" spans="1:15" s="65" customFormat="1" ht="26.25" customHeight="1">
      <c r="A4" s="326"/>
      <c r="B4" s="328"/>
      <c r="C4" s="326"/>
      <c r="D4" s="326"/>
      <c r="E4" s="515" t="str">
        <f>+'Ekamut-caxs'!D4</f>
        <v xml:space="preserve">_____. _____. 2024թ. </v>
      </c>
      <c r="F4" s="515"/>
      <c r="G4" s="515"/>
      <c r="H4" s="93"/>
      <c r="L4" s="38"/>
    </row>
    <row r="5" spans="1:15" s="65" customFormat="1" ht="24.75" customHeight="1">
      <c r="A5" s="326"/>
      <c r="B5" s="328"/>
      <c r="C5" s="326"/>
      <c r="D5" s="326"/>
      <c r="E5" s="515" t="str">
        <f>+'Ekamut-caxs'!C5</f>
        <v xml:space="preserve">հ. __________- Ա որոշմամբ </v>
      </c>
      <c r="F5" s="515"/>
      <c r="G5" s="515"/>
      <c r="H5" s="93"/>
      <c r="L5" s="38"/>
    </row>
    <row r="6" spans="1:15" s="64" customFormat="1" ht="18" customHeight="1">
      <c r="A6" s="519" t="s">
        <v>38</v>
      </c>
      <c r="B6" s="519"/>
      <c r="C6" s="519"/>
      <c r="D6" s="519"/>
      <c r="E6" s="519"/>
      <c r="F6" s="519"/>
      <c r="G6" s="297"/>
      <c r="H6" s="93"/>
      <c r="I6" s="65"/>
      <c r="J6" s="65"/>
      <c r="K6" s="65"/>
      <c r="L6" s="38"/>
      <c r="M6" s="65"/>
      <c r="N6" s="65"/>
      <c r="O6" s="65"/>
    </row>
    <row r="7" spans="1:15" s="7" customFormat="1" ht="54" customHeight="1">
      <c r="A7" s="509" t="str">
        <f>+'Ekamut-caxs'!A7:D7</f>
        <v>ՀՀ Երևանի «Կենտրոն» վարչական շրջանի «Մանկապատանեկան ստեղծագործության և գեղագիտական դաստիարակության կենտրոն» ՀՈԱԿ-ի</v>
      </c>
      <c r="B7" s="509"/>
      <c r="C7" s="509"/>
      <c r="D7" s="509"/>
      <c r="E7" s="509"/>
      <c r="F7" s="509"/>
      <c r="G7" s="293"/>
      <c r="H7" s="303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10" t="s">
        <v>236</v>
      </c>
      <c r="B8" s="510"/>
      <c r="C8" s="510"/>
      <c r="D8" s="510"/>
      <c r="E8" s="510"/>
      <c r="F8" s="510"/>
      <c r="G8" s="294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71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72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9" t="s">
        <v>3</v>
      </c>
      <c r="B11" s="273" t="s">
        <v>28</v>
      </c>
      <c r="C11" s="77" t="s">
        <v>185</v>
      </c>
      <c r="D11" s="77" t="s">
        <v>186</v>
      </c>
      <c r="E11" s="77" t="s">
        <v>187</v>
      </c>
      <c r="F11" s="77" t="s">
        <v>40</v>
      </c>
      <c r="G11" s="315"/>
      <c r="H11" s="93"/>
      <c r="I11" s="78"/>
      <c r="J11" s="78"/>
      <c r="K11" s="78"/>
      <c r="L11" s="224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3">
        <f>+F12</f>
        <v>33.599999999998545</v>
      </c>
      <c r="D12" s="213">
        <f>+F12</f>
        <v>33.599999999998545</v>
      </c>
      <c r="E12" s="213">
        <f>+F12</f>
        <v>33.599999999998545</v>
      </c>
      <c r="F12" s="213">
        <f>+'Dramakani hamematakan'!D6</f>
        <v>33.599999999998545</v>
      </c>
      <c r="G12" s="316"/>
      <c r="H12" s="304"/>
      <c r="I12" s="429" t="str">
        <f>IF((D12-C12)&lt;0, (0),"")</f>
        <v/>
      </c>
      <c r="J12" s="429" t="str">
        <f t="shared" ref="I12:K27" si="0">IF((E12-D12)&lt;0, (0),"")</f>
        <v/>
      </c>
      <c r="K12" s="429" t="str">
        <f>IF((F12-E12)&lt;0, (0),"")</f>
        <v/>
      </c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3">
        <f t="shared" ref="C13:E13" si="1">SUM(C14:C26)</f>
        <v>6330.9</v>
      </c>
      <c r="D13" s="213">
        <f t="shared" si="1"/>
        <v>14244.5</v>
      </c>
      <c r="E13" s="213">
        <f t="shared" si="1"/>
        <v>22158.2</v>
      </c>
      <c r="F13" s="213">
        <f>SUM(F14:F26)</f>
        <v>31654.5</v>
      </c>
      <c r="G13" s="317"/>
      <c r="H13" s="93"/>
      <c r="I13" s="429" t="str">
        <f t="shared" si="0"/>
        <v/>
      </c>
      <c r="J13" s="429" t="str">
        <f>IF((E13-D13)&lt;0, (0),"")</f>
        <v/>
      </c>
      <c r="K13" s="429" t="str">
        <f t="shared" si="0"/>
        <v/>
      </c>
      <c r="L13" s="38"/>
      <c r="M13" s="65"/>
      <c r="N13" s="65"/>
      <c r="O13" s="65"/>
    </row>
    <row r="14" spans="1:15" s="64" customFormat="1" ht="17.25">
      <c r="A14" s="57">
        <v>1</v>
      </c>
      <c r="B14" s="274" t="str">
        <f>+'Ekamut-caxs'!B11</f>
        <v>Սուբսիդիայից</v>
      </c>
      <c r="C14" s="265">
        <v>6330.9</v>
      </c>
      <c r="D14" s="265">
        <v>14244.5</v>
      </c>
      <c r="E14" s="265">
        <v>22158.2</v>
      </c>
      <c r="F14" s="211">
        <f>+'Ekamut-caxs'!D11</f>
        <v>31654.5</v>
      </c>
      <c r="G14" s="318"/>
      <c r="H14" s="93"/>
      <c r="I14" s="429" t="str">
        <f t="shared" si="0"/>
        <v/>
      </c>
      <c r="J14" s="429" t="str">
        <f t="shared" si="0"/>
        <v/>
      </c>
      <c r="K14" s="429" t="str">
        <f t="shared" si="0"/>
        <v/>
      </c>
      <c r="L14" s="38"/>
      <c r="M14" s="65"/>
      <c r="N14" s="65"/>
      <c r="O14" s="65"/>
    </row>
    <row r="15" spans="1:15" s="64" customFormat="1" ht="51.75" hidden="1">
      <c r="A15" s="57">
        <f t="shared" ref="A15:A24" si="2">+A14+1</f>
        <v>2</v>
      </c>
      <c r="B15" s="245" t="str">
        <f>+'Ekamut-caxs'!B12</f>
        <v>Սուբսիդիա՝ ազգային, լարային և փողային նվագարանների ուսուցման գծով</v>
      </c>
      <c r="C15" s="210"/>
      <c r="D15" s="210"/>
      <c r="E15" s="210"/>
      <c r="F15" s="211">
        <f>+'Ekamut-caxs'!D12</f>
        <v>0</v>
      </c>
      <c r="G15" s="318"/>
      <c r="H15" s="260"/>
      <c r="I15" s="429" t="str">
        <f t="shared" si="0"/>
        <v/>
      </c>
      <c r="J15" s="429" t="str">
        <f t="shared" si="0"/>
        <v/>
      </c>
      <c r="K15" s="429" t="str">
        <f t="shared" si="0"/>
        <v/>
      </c>
      <c r="L15" s="38"/>
      <c r="M15" s="65"/>
      <c r="N15" s="65"/>
      <c r="O15" s="65"/>
    </row>
    <row r="16" spans="1:15" s="64" customFormat="1" ht="17.25" hidden="1">
      <c r="A16" s="57">
        <f t="shared" si="2"/>
        <v>3</v>
      </c>
      <c r="B16" s="245" t="str">
        <f>+'Ekamut-caxs'!B13</f>
        <v>Կամավոր ատեստավորման գծով</v>
      </c>
      <c r="C16" s="210"/>
      <c r="D16" s="210"/>
      <c r="E16" s="210"/>
      <c r="F16" s="211">
        <f>+'Ekamut-caxs'!D13</f>
        <v>0</v>
      </c>
      <c r="G16" s="318"/>
      <c r="H16" s="260"/>
      <c r="I16" s="429"/>
      <c r="J16" s="429"/>
      <c r="K16" s="429"/>
      <c r="L16" s="38"/>
      <c r="M16" s="65"/>
      <c r="N16" s="65"/>
      <c r="O16" s="65"/>
    </row>
    <row r="17" spans="1:15" s="64" customFormat="1" ht="17.25" hidden="1">
      <c r="A17" s="57">
        <f t="shared" si="2"/>
        <v>4</v>
      </c>
      <c r="B17" s="219" t="str">
        <f>+'Ekamut-caxs'!B14</f>
        <v xml:space="preserve">Վճարովի ծառայություններից </v>
      </c>
      <c r="C17" s="265"/>
      <c r="D17" s="265"/>
      <c r="E17" s="265"/>
      <c r="F17" s="211">
        <f>+'Ekamut-caxs'!D14</f>
        <v>0</v>
      </c>
      <c r="G17" s="318"/>
      <c r="H17" s="260"/>
      <c r="I17" s="429" t="str">
        <f t="shared" si="0"/>
        <v/>
      </c>
      <c r="J17" s="429" t="str">
        <f t="shared" si="0"/>
        <v/>
      </c>
      <c r="K17" s="429" t="str">
        <f t="shared" si="0"/>
        <v/>
      </c>
      <c r="L17" s="38"/>
      <c r="M17" s="65"/>
      <c r="N17" s="65"/>
      <c r="O17" s="65"/>
    </row>
    <row r="18" spans="1:15" s="64" customFormat="1" ht="34.5" hidden="1">
      <c r="A18" s="57">
        <f t="shared" si="2"/>
        <v>5</v>
      </c>
      <c r="B18" s="219" t="str">
        <f>+'Ekamut-caxs'!B15</f>
        <v>Սպասարկման և կոմունալ համավճարներից</v>
      </c>
      <c r="C18" s="265"/>
      <c r="D18" s="265"/>
      <c r="E18" s="265"/>
      <c r="F18" s="211">
        <f>+'Ekamut-caxs'!D15</f>
        <v>0</v>
      </c>
      <c r="G18" s="319"/>
      <c r="H18" s="263"/>
      <c r="I18" s="429" t="str">
        <f t="shared" si="0"/>
        <v/>
      </c>
      <c r="J18" s="429" t="str">
        <f t="shared" si="0"/>
        <v/>
      </c>
      <c r="K18" s="429" t="str">
        <f t="shared" si="0"/>
        <v/>
      </c>
      <c r="L18" s="38"/>
      <c r="M18" s="65"/>
      <c r="N18" s="65"/>
      <c r="O18" s="65"/>
    </row>
    <row r="19" spans="1:15" s="64" customFormat="1" ht="17.25" hidden="1">
      <c r="A19" s="57">
        <f t="shared" si="2"/>
        <v>6</v>
      </c>
      <c r="B19" s="219" t="str">
        <f>+'Ekamut-caxs'!B16</f>
        <v>Միջոցառումների կազմակերպումից</v>
      </c>
      <c r="C19" s="265"/>
      <c r="D19" s="265"/>
      <c r="E19" s="265"/>
      <c r="F19" s="211">
        <f>+'Ekamut-caxs'!D16</f>
        <v>0</v>
      </c>
      <c r="G19" s="318"/>
      <c r="H19" s="305"/>
      <c r="I19" s="429" t="str">
        <f t="shared" si="0"/>
        <v/>
      </c>
      <c r="J19" s="429" t="str">
        <f t="shared" si="0"/>
        <v/>
      </c>
      <c r="K19" s="429" t="str">
        <f t="shared" si="0"/>
        <v/>
      </c>
      <c r="L19" s="38"/>
      <c r="M19" s="65"/>
      <c r="N19" s="65"/>
      <c r="O19" s="65"/>
    </row>
    <row r="20" spans="1:15" s="64" customFormat="1" ht="17.25" hidden="1">
      <c r="A20" s="57">
        <f t="shared" si="2"/>
        <v>7</v>
      </c>
      <c r="B20" s="219" t="str">
        <f>+'Ekamut-caxs'!B17</f>
        <v>Ֆինանսական օգնությունից</v>
      </c>
      <c r="C20" s="265"/>
      <c r="D20" s="265"/>
      <c r="E20" s="265"/>
      <c r="F20" s="211">
        <f>+'Ekamut-caxs'!D17</f>
        <v>0</v>
      </c>
      <c r="G20" s="318"/>
      <c r="H20" s="263"/>
      <c r="I20" s="429" t="str">
        <f t="shared" si="0"/>
        <v/>
      </c>
      <c r="J20" s="429" t="str">
        <f t="shared" si="0"/>
        <v/>
      </c>
      <c r="K20" s="429" t="str">
        <f t="shared" si="0"/>
        <v/>
      </c>
      <c r="L20" s="38"/>
      <c r="M20" s="65"/>
      <c r="N20" s="65"/>
      <c r="O20" s="65"/>
    </row>
    <row r="21" spans="1:15" s="64" customFormat="1" ht="34.5" hidden="1">
      <c r="A21" s="57">
        <f t="shared" si="2"/>
        <v>8</v>
      </c>
      <c r="B21" s="219" t="str">
        <f>+'Ekamut-caxs'!B18</f>
        <v>Չփոխանակվող գործարքներից (դրամաշնորհից)</v>
      </c>
      <c r="C21" s="265"/>
      <c r="D21" s="265"/>
      <c r="E21" s="265"/>
      <c r="F21" s="211">
        <f>+'Ekamut-caxs'!D18</f>
        <v>0</v>
      </c>
      <c r="G21" s="319"/>
      <c r="H21" s="305"/>
      <c r="I21" s="429" t="str">
        <f t="shared" si="0"/>
        <v/>
      </c>
      <c r="J21" s="429" t="str">
        <f t="shared" si="0"/>
        <v/>
      </c>
      <c r="K21" s="429" t="str">
        <f t="shared" si="0"/>
        <v/>
      </c>
      <c r="L21" s="38"/>
      <c r="M21" s="65"/>
      <c r="N21" s="65"/>
      <c r="O21" s="65"/>
    </row>
    <row r="22" spans="1:15" s="64" customFormat="1" ht="17.25" hidden="1">
      <c r="A22" s="57">
        <f t="shared" si="2"/>
        <v>9</v>
      </c>
      <c r="B22" s="274" t="s">
        <v>30</v>
      </c>
      <c r="C22" s="265"/>
      <c r="D22" s="265"/>
      <c r="E22" s="265"/>
      <c r="F22" s="210"/>
      <c r="G22" s="319"/>
      <c r="H22" s="305"/>
      <c r="I22" s="429" t="str">
        <f t="shared" si="0"/>
        <v/>
      </c>
      <c r="J22" s="429" t="str">
        <f t="shared" si="0"/>
        <v/>
      </c>
      <c r="K22" s="429" t="str">
        <f t="shared" si="0"/>
        <v/>
      </c>
      <c r="L22" s="38"/>
      <c r="M22" s="65"/>
      <c r="N22" s="65"/>
      <c r="O22" s="65"/>
    </row>
    <row r="23" spans="1:15" s="64" customFormat="1" ht="17.25" hidden="1">
      <c r="A23" s="57">
        <f t="shared" si="2"/>
        <v>10</v>
      </c>
      <c r="B23" s="274" t="str">
        <f>+'Ekamut-caxs'!B22</f>
        <v>Բանկի տոկոսից</v>
      </c>
      <c r="C23" s="265"/>
      <c r="D23" s="265"/>
      <c r="E23" s="265"/>
      <c r="F23" s="211">
        <f>+'Ekamut-caxs'!D22</f>
        <v>0</v>
      </c>
      <c r="G23" s="318"/>
      <c r="H23" s="305"/>
      <c r="I23" s="429" t="str">
        <f t="shared" si="0"/>
        <v/>
      </c>
      <c r="J23" s="429" t="str">
        <f t="shared" si="0"/>
        <v/>
      </c>
      <c r="K23" s="429" t="str">
        <f t="shared" si="0"/>
        <v/>
      </c>
      <c r="L23" s="38"/>
      <c r="M23" s="65"/>
      <c r="N23" s="65"/>
      <c r="O23" s="65"/>
    </row>
    <row r="24" spans="1:15" s="65" customFormat="1" ht="17.25" hidden="1">
      <c r="A24" s="57">
        <f t="shared" si="2"/>
        <v>11</v>
      </c>
      <c r="B24" s="276" t="s">
        <v>269</v>
      </c>
      <c r="C24" s="265"/>
      <c r="D24" s="265"/>
      <c r="E24" s="265"/>
      <c r="F24" s="211">
        <f>+'Ekamut-caxs'!D24</f>
        <v>0</v>
      </c>
      <c r="G24" s="320"/>
      <c r="H24" s="517"/>
      <c r="I24" s="430" t="str">
        <f t="shared" si="0"/>
        <v/>
      </c>
      <c r="J24" s="430" t="str">
        <f t="shared" si="0"/>
        <v/>
      </c>
      <c r="K24" s="430" t="str">
        <f t="shared" si="0"/>
        <v/>
      </c>
      <c r="L24" s="38"/>
    </row>
    <row r="25" spans="1:15" s="65" customFormat="1" ht="17.25" hidden="1">
      <c r="A25" s="57"/>
      <c r="B25" s="276" t="s">
        <v>291</v>
      </c>
      <c r="C25" s="265"/>
      <c r="D25" s="265"/>
      <c r="E25" s="265"/>
      <c r="F25" s="211"/>
      <c r="G25" s="320"/>
      <c r="H25" s="517"/>
      <c r="I25" s="430"/>
      <c r="J25" s="430"/>
      <c r="K25" s="430"/>
      <c r="L25" s="38"/>
    </row>
    <row r="26" spans="1:15" s="65" customFormat="1" ht="17.25" hidden="1">
      <c r="A26" s="57">
        <f>+A24+1</f>
        <v>12</v>
      </c>
      <c r="B26" s="276">
        <f>+'Ekamut-caxs'!B25</f>
        <v>0</v>
      </c>
      <c r="C26" s="265"/>
      <c r="D26" s="265"/>
      <c r="E26" s="265"/>
      <c r="F26" s="211">
        <f>+'Ekamut-caxs'!D25</f>
        <v>0</v>
      </c>
      <c r="G26" s="320"/>
      <c r="H26" s="517"/>
      <c r="I26" s="430" t="str">
        <f t="shared" si="0"/>
        <v/>
      </c>
      <c r="J26" s="430" t="str">
        <f t="shared" si="0"/>
        <v/>
      </c>
      <c r="K26" s="430" t="str">
        <f t="shared" si="0"/>
        <v/>
      </c>
      <c r="L26" s="38"/>
    </row>
    <row r="27" spans="1:15" s="64" customFormat="1" ht="34.5">
      <c r="A27" s="11" t="s">
        <v>31</v>
      </c>
      <c r="B27" s="12" t="s">
        <v>79</v>
      </c>
      <c r="C27" s="213">
        <f>+C28+C71+C84</f>
        <v>6343.7</v>
      </c>
      <c r="D27" s="213">
        <f>+D28+D71+D84</f>
        <v>14263.799999999997</v>
      </c>
      <c r="E27" s="213">
        <f>+E28+E71+E84</f>
        <v>22174.399999999998</v>
      </c>
      <c r="F27" s="213">
        <f>+F28+F71+F84</f>
        <v>31654.5</v>
      </c>
      <c r="G27" s="317"/>
      <c r="H27" s="261"/>
      <c r="I27" s="429" t="str">
        <f t="shared" si="0"/>
        <v/>
      </c>
      <c r="J27" s="429" t="str">
        <f t="shared" si="0"/>
        <v/>
      </c>
      <c r="K27" s="429" t="str">
        <f t="shared" si="0"/>
        <v/>
      </c>
      <c r="L27" s="38"/>
      <c r="M27" s="65"/>
      <c r="N27" s="65"/>
      <c r="O27" s="65"/>
    </row>
    <row r="28" spans="1:15" s="64" customFormat="1" ht="17.25">
      <c r="A28" s="14" t="s">
        <v>52</v>
      </c>
      <c r="B28" s="12" t="s">
        <v>55</v>
      </c>
      <c r="C28" s="213">
        <f>SUM(C29,C33:C38,C42:C65,C69:C70)</f>
        <v>6343.7</v>
      </c>
      <c r="D28" s="213">
        <f>SUM(D29,D33:D38,D42:D65,D69:D70)</f>
        <v>14263.799999999997</v>
      </c>
      <c r="E28" s="213">
        <f>SUM(E29,E33:E38,E42:E65,E69:E70)</f>
        <v>22174.399999999998</v>
      </c>
      <c r="F28" s="213">
        <f>+F29+F33+F34+F35+F38+F43+F44+F47+F50+F53+F54+F55+F56+F60+F61+F64</f>
        <v>31654.5</v>
      </c>
      <c r="G28" s="317"/>
      <c r="H28" s="263"/>
      <c r="I28" s="429" t="str">
        <f t="shared" ref="I28:K86" si="3">IF((D28-C28)&lt;0, (0),"")</f>
        <v/>
      </c>
      <c r="J28" s="429" t="str">
        <f t="shared" si="3"/>
        <v/>
      </c>
      <c r="K28" s="429" t="str">
        <f t="shared" si="3"/>
        <v/>
      </c>
      <c r="L28" s="38"/>
      <c r="M28" s="65"/>
      <c r="N28" s="65"/>
      <c r="O28" s="65"/>
    </row>
    <row r="29" spans="1:15" s="83" customFormat="1" ht="17.25">
      <c r="A29" s="57">
        <v>1</v>
      </c>
      <c r="B29" s="239" t="str">
        <f>+'Ekamut-caxs'!B29</f>
        <v>Աշխատավարձի գծով, այդ թվում՝</v>
      </c>
      <c r="C29" s="265">
        <v>5775</v>
      </c>
      <c r="D29" s="265">
        <v>13226</v>
      </c>
      <c r="E29" s="265">
        <v>20639</v>
      </c>
      <c r="F29" s="211">
        <f>+'Ekamut-caxs'!D29</f>
        <v>29651.5</v>
      </c>
      <c r="G29" s="318"/>
      <c r="H29" s="262"/>
      <c r="I29" s="429" t="str">
        <f t="shared" si="3"/>
        <v/>
      </c>
      <c r="J29" s="429" t="str">
        <f t="shared" si="3"/>
        <v/>
      </c>
      <c r="K29" s="429" t="str">
        <f t="shared" si="3"/>
        <v/>
      </c>
      <c r="L29" s="89"/>
      <c r="M29" s="82"/>
      <c r="N29" s="82"/>
      <c r="O29" s="82"/>
    </row>
    <row r="30" spans="1:15" s="74" customFormat="1" ht="14.25" hidden="1">
      <c r="A30" s="25">
        <f>+A29+0.1</f>
        <v>1.1000000000000001</v>
      </c>
      <c r="B30" s="275" t="str">
        <f>+'Ekamut-caxs'!B30</f>
        <v>վճարովի ծառայության գծով</v>
      </c>
      <c r="C30" s="204"/>
      <c r="D30" s="204"/>
      <c r="E30" s="204"/>
      <c r="F30" s="431">
        <f>+'Ekamut-caxs'!D30</f>
        <v>0</v>
      </c>
      <c r="G30" s="321"/>
      <c r="H30" s="261"/>
      <c r="I30" s="429" t="str">
        <f t="shared" si="3"/>
        <v/>
      </c>
      <c r="J30" s="429" t="str">
        <f t="shared" si="3"/>
        <v/>
      </c>
      <c r="K30" s="429" t="str">
        <f t="shared" si="3"/>
        <v/>
      </c>
      <c r="L30" s="362"/>
      <c r="M30" s="73"/>
      <c r="N30" s="73"/>
      <c r="O30" s="73"/>
    </row>
    <row r="31" spans="1:15" s="74" customFormat="1" ht="13.5" hidden="1" customHeight="1">
      <c r="A31" s="25">
        <f>+A30+0.1</f>
        <v>1.2000000000000002</v>
      </c>
      <c r="B31" s="301" t="str">
        <f>+'Ekamut-caxs'!B31</f>
        <v>պարգևատրման գծով</v>
      </c>
      <c r="C31" s="204"/>
      <c r="D31" s="204"/>
      <c r="E31" s="204"/>
      <c r="F31" s="431">
        <f>+'Ekamut-caxs'!D31</f>
        <v>0</v>
      </c>
      <c r="G31" s="321"/>
      <c r="H31" s="262"/>
      <c r="I31" s="429" t="str">
        <f t="shared" si="3"/>
        <v/>
      </c>
      <c r="J31" s="429" t="str">
        <f t="shared" si="3"/>
        <v/>
      </c>
      <c r="K31" s="429" t="str">
        <f t="shared" si="3"/>
        <v/>
      </c>
      <c r="L31" s="362"/>
      <c r="M31" s="73"/>
      <c r="N31" s="73"/>
      <c r="O31" s="73"/>
    </row>
    <row r="32" spans="1:15" s="74" customFormat="1" ht="14.25" hidden="1">
      <c r="A32" s="25">
        <f>+A31+0.1</f>
        <v>1.3000000000000003</v>
      </c>
      <c r="B32" s="301" t="s">
        <v>238</v>
      </c>
      <c r="C32" s="204"/>
      <c r="D32" s="204"/>
      <c r="E32" s="204"/>
      <c r="F32" s="431">
        <f>+'Ekamut-caxs'!D32</f>
        <v>0</v>
      </c>
      <c r="G32" s="321"/>
      <c r="H32" s="262"/>
      <c r="I32" s="429"/>
      <c r="J32" s="429"/>
      <c r="K32" s="429"/>
      <c r="L32" s="362"/>
      <c r="M32" s="73"/>
      <c r="N32" s="73"/>
      <c r="O32" s="73"/>
    </row>
    <row r="33" spans="1:15" s="85" customFormat="1" ht="17.25">
      <c r="A33" s="57">
        <f>+A29+1</f>
        <v>2</v>
      </c>
      <c r="B33" s="219" t="str">
        <f>+'Ekamut-caxs'!B33</f>
        <v>Ջեռուցման գծով</v>
      </c>
      <c r="C33" s="265">
        <v>142.6</v>
      </c>
      <c r="D33" s="265">
        <v>175.9</v>
      </c>
      <c r="E33" s="265">
        <v>111.6</v>
      </c>
      <c r="F33" s="211">
        <f>+'Ekamut-caxs'!D33</f>
        <v>287.5</v>
      </c>
      <c r="G33" s="318"/>
      <c r="H33" s="302"/>
      <c r="I33" s="429" t="str">
        <f t="shared" si="3"/>
        <v/>
      </c>
      <c r="J33" s="429">
        <f t="shared" si="3"/>
        <v>0</v>
      </c>
      <c r="K33" s="429" t="str">
        <f t="shared" si="3"/>
        <v/>
      </c>
      <c r="L33" s="363"/>
      <c r="M33" s="84"/>
      <c r="N33" s="84"/>
      <c r="O33" s="84"/>
    </row>
    <row r="34" spans="1:15" s="85" customFormat="1" ht="17.25">
      <c r="A34" s="57">
        <f>+A33+1</f>
        <v>3</v>
      </c>
      <c r="B34" s="219" t="str">
        <f>+'Ekamut-caxs'!B34</f>
        <v>Էլեկտրաէներգիայի գծով</v>
      </c>
      <c r="C34" s="265">
        <v>27</v>
      </c>
      <c r="D34" s="265">
        <v>58</v>
      </c>
      <c r="E34" s="265">
        <v>77.3</v>
      </c>
      <c r="F34" s="211">
        <f>+'Ekamut-caxs'!D34</f>
        <v>119.3</v>
      </c>
      <c r="G34" s="318"/>
      <c r="H34" s="302"/>
      <c r="I34" s="429" t="str">
        <f t="shared" si="3"/>
        <v/>
      </c>
      <c r="J34" s="429" t="str">
        <f t="shared" si="3"/>
        <v/>
      </c>
      <c r="K34" s="429" t="str">
        <f t="shared" si="3"/>
        <v/>
      </c>
      <c r="L34" s="363"/>
      <c r="M34" s="84"/>
      <c r="N34" s="84"/>
      <c r="O34" s="84"/>
    </row>
    <row r="35" spans="1:15" s="85" customFormat="1" ht="17.25">
      <c r="A35" s="57">
        <v>4</v>
      </c>
      <c r="B35" s="219" t="str">
        <f>+'Ekamut-caxs'!B35</f>
        <v>Ջրմուղ-կոյուղու գծով</v>
      </c>
      <c r="C35" s="265">
        <v>0.8</v>
      </c>
      <c r="D35" s="265">
        <v>2.5</v>
      </c>
      <c r="E35" s="265">
        <v>4.8</v>
      </c>
      <c r="F35" s="211">
        <f>+'Komunal '!M20</f>
        <v>7.6</v>
      </c>
      <c r="G35" s="318"/>
      <c r="H35" s="302"/>
      <c r="I35" s="429" t="str">
        <f t="shared" si="3"/>
        <v/>
      </c>
      <c r="J35" s="429" t="str">
        <f t="shared" si="3"/>
        <v/>
      </c>
      <c r="K35" s="429" t="str">
        <f t="shared" si="3"/>
        <v/>
      </c>
      <c r="L35" s="363"/>
      <c r="M35" s="84"/>
      <c r="N35" s="84"/>
      <c r="O35" s="84"/>
    </row>
    <row r="36" spans="1:15" s="85" customFormat="1" ht="17.25" hidden="1">
      <c r="A36" s="57">
        <f>+A35+1</f>
        <v>5</v>
      </c>
      <c r="B36" s="219" t="str">
        <f>+'Ekamut-caxs'!B36</f>
        <v>Աղբահանության գծով</v>
      </c>
      <c r="C36" s="265"/>
      <c r="D36" s="265"/>
      <c r="E36" s="265"/>
      <c r="F36" s="211">
        <f>+'Ekamut-caxs'!D36</f>
        <v>0</v>
      </c>
      <c r="G36" s="318"/>
      <c r="H36" s="302"/>
      <c r="I36" s="429" t="str">
        <f t="shared" si="3"/>
        <v/>
      </c>
      <c r="J36" s="429" t="str">
        <f t="shared" si="3"/>
        <v/>
      </c>
      <c r="K36" s="429" t="str">
        <f t="shared" si="3"/>
        <v/>
      </c>
      <c r="L36" s="363"/>
      <c r="M36" s="84"/>
      <c r="N36" s="84"/>
      <c r="O36" s="84"/>
    </row>
    <row r="37" spans="1:15" s="85" customFormat="1" ht="17.25" hidden="1">
      <c r="A37" s="57">
        <f>+A36+1</f>
        <v>6</v>
      </c>
      <c r="B37" s="219" t="str">
        <f>+'Ekamut-caxs'!B37</f>
        <v>Ախտաբանության գծով</v>
      </c>
      <c r="C37" s="265"/>
      <c r="D37" s="265"/>
      <c r="E37" s="265"/>
      <c r="F37" s="211">
        <f>+'Ekamut-caxs'!D37</f>
        <v>0</v>
      </c>
      <c r="G37" s="318"/>
      <c r="H37" s="302"/>
      <c r="I37" s="429" t="str">
        <f t="shared" si="3"/>
        <v/>
      </c>
      <c r="J37" s="429" t="str">
        <f t="shared" si="3"/>
        <v/>
      </c>
      <c r="K37" s="429" t="str">
        <f t="shared" si="3"/>
        <v/>
      </c>
      <c r="L37" s="363"/>
      <c r="M37" s="84"/>
      <c r="N37" s="84"/>
      <c r="O37" s="84"/>
    </row>
    <row r="38" spans="1:15" s="85" customFormat="1" ht="17.25">
      <c r="A38" s="57">
        <v>5</v>
      </c>
      <c r="B38" s="219" t="str">
        <f>+'Ekamut-caxs'!B38</f>
        <v>Կապի գծով, որից`</v>
      </c>
      <c r="C38" s="211">
        <f t="shared" ref="C38:E38" si="4">SUM(C39:C41)</f>
        <v>33.4</v>
      </c>
      <c r="D38" s="211">
        <f t="shared" si="4"/>
        <v>82.9</v>
      </c>
      <c r="E38" s="211">
        <f t="shared" si="4"/>
        <v>132.80000000000001</v>
      </c>
      <c r="F38" s="211">
        <f>SUM(F39:F41)</f>
        <v>200</v>
      </c>
      <c r="G38" s="318"/>
      <c r="H38" s="302"/>
      <c r="I38" s="429" t="str">
        <f t="shared" si="3"/>
        <v/>
      </c>
      <c r="J38" s="429" t="str">
        <f t="shared" si="3"/>
        <v/>
      </c>
      <c r="K38" s="429" t="str">
        <f t="shared" si="3"/>
        <v/>
      </c>
      <c r="L38" s="363"/>
      <c r="M38" s="84"/>
      <c r="N38" s="84"/>
      <c r="O38" s="84"/>
    </row>
    <row r="39" spans="1:15">
      <c r="A39" s="25">
        <f t="shared" ref="A39:A41" si="5">+A38+0.1</f>
        <v>5.0999999999999996</v>
      </c>
      <c r="B39" s="275" t="str">
        <f>+'Ekamut-caxs'!B39</f>
        <v>բաժանորդային վճար</v>
      </c>
      <c r="C39" s="204">
        <v>19.2</v>
      </c>
      <c r="D39" s="204">
        <v>48</v>
      </c>
      <c r="E39" s="204">
        <v>76.8</v>
      </c>
      <c r="F39" s="431">
        <f>+'Ekamut-caxs'!D39</f>
        <v>115.2</v>
      </c>
      <c r="G39" s="321"/>
      <c r="H39" s="263"/>
      <c r="I39" s="429" t="str">
        <f t="shared" si="3"/>
        <v/>
      </c>
      <c r="J39" s="429" t="str">
        <f t="shared" si="3"/>
        <v/>
      </c>
      <c r="K39" s="429" t="str">
        <f t="shared" si="3"/>
        <v/>
      </c>
    </row>
    <row r="40" spans="1:15">
      <c r="A40" s="25">
        <f t="shared" si="5"/>
        <v>5.1999999999999993</v>
      </c>
      <c r="B40" s="275" t="str">
        <f>+'Ekamut-caxs'!B40</f>
        <v>րոպեավճար</v>
      </c>
      <c r="C40" s="204">
        <v>1.2</v>
      </c>
      <c r="D40" s="204">
        <v>2.4</v>
      </c>
      <c r="E40" s="204">
        <v>4</v>
      </c>
      <c r="F40" s="431">
        <f>+'Ekamut-caxs'!D40</f>
        <v>6.8</v>
      </c>
      <c r="G40" s="321"/>
      <c r="H40" s="263"/>
      <c r="I40" s="429" t="str">
        <f t="shared" si="3"/>
        <v/>
      </c>
      <c r="J40" s="429" t="str">
        <f t="shared" si="3"/>
        <v/>
      </c>
      <c r="K40" s="429" t="str">
        <f t="shared" si="3"/>
        <v/>
      </c>
    </row>
    <row r="41" spans="1:15">
      <c r="A41" s="25">
        <f t="shared" si="5"/>
        <v>5.2999999999999989</v>
      </c>
      <c r="B41" s="275" t="str">
        <f>+'Ekamut-caxs'!B41</f>
        <v>ինտերնետ կապ</v>
      </c>
      <c r="C41" s="204">
        <v>13</v>
      </c>
      <c r="D41" s="204">
        <v>32.5</v>
      </c>
      <c r="E41" s="204">
        <v>52</v>
      </c>
      <c r="F41" s="431">
        <f>+'Ekamut-caxs'!D41</f>
        <v>78</v>
      </c>
      <c r="G41" s="321"/>
      <c r="H41" s="263"/>
      <c r="I41" s="429" t="str">
        <f t="shared" si="3"/>
        <v/>
      </c>
      <c r="J41" s="429" t="str">
        <f t="shared" si="3"/>
        <v/>
      </c>
      <c r="K41" s="429" t="str">
        <f t="shared" si="3"/>
        <v/>
      </c>
    </row>
    <row r="42" spans="1:15" s="85" customFormat="1" ht="17.25" hidden="1">
      <c r="A42" s="57">
        <f>+A38+1</f>
        <v>6</v>
      </c>
      <c r="B42" s="219" t="str">
        <f>+'Ekamut-caxs'!B42</f>
        <v>Բանկային ծառայության գծով</v>
      </c>
      <c r="C42" s="265"/>
      <c r="D42" s="265"/>
      <c r="E42" s="265"/>
      <c r="F42" s="211">
        <f>+'Ekamut-caxs'!D42</f>
        <v>0</v>
      </c>
      <c r="G42" s="318"/>
      <c r="H42" s="302"/>
      <c r="I42" s="429" t="str">
        <f t="shared" si="3"/>
        <v/>
      </c>
      <c r="J42" s="429" t="str">
        <f t="shared" si="3"/>
        <v/>
      </c>
      <c r="K42" s="429" t="str">
        <f t="shared" si="3"/>
        <v/>
      </c>
      <c r="L42" s="363"/>
      <c r="M42" s="84"/>
      <c r="N42" s="84"/>
      <c r="O42" s="84"/>
    </row>
    <row r="43" spans="1:15" s="85" customFormat="1" ht="17.25">
      <c r="A43" s="57">
        <v>6</v>
      </c>
      <c r="B43" s="219" t="str">
        <f>+'Ekamut-caxs'!B43</f>
        <v>Տնտեսական ապրանքների գծով</v>
      </c>
      <c r="C43" s="265"/>
      <c r="D43" s="265"/>
      <c r="E43" s="265">
        <v>150</v>
      </c>
      <c r="F43" s="211">
        <f>+'Ekamut-caxs'!D43</f>
        <v>150</v>
      </c>
      <c r="G43" s="318"/>
      <c r="H43" s="302"/>
      <c r="I43" s="429" t="str">
        <f t="shared" si="3"/>
        <v/>
      </c>
      <c r="J43" s="429" t="str">
        <f t="shared" si="3"/>
        <v/>
      </c>
      <c r="K43" s="429" t="str">
        <f t="shared" si="3"/>
        <v/>
      </c>
      <c r="L43" s="363"/>
      <c r="M43" s="84"/>
      <c r="N43" s="84"/>
      <c r="O43" s="84"/>
    </row>
    <row r="44" spans="1:15" s="85" customFormat="1" ht="17.25">
      <c r="A44" s="57">
        <f>+A43+1</f>
        <v>7</v>
      </c>
      <c r="B44" s="219" t="str">
        <f>+'Ekamut-caxs'!B44</f>
        <v>Գրասենյակային ապրանքների գծով</v>
      </c>
      <c r="C44" s="265"/>
      <c r="D44" s="265"/>
      <c r="E44" s="265">
        <v>100</v>
      </c>
      <c r="F44" s="211">
        <f>+'Ekamut-caxs'!D44</f>
        <v>100</v>
      </c>
      <c r="G44" s="318"/>
      <c r="H44" s="302"/>
      <c r="I44" s="429" t="str">
        <f t="shared" si="3"/>
        <v/>
      </c>
      <c r="J44" s="429" t="str">
        <f t="shared" si="3"/>
        <v/>
      </c>
      <c r="K44" s="429" t="str">
        <f t="shared" si="3"/>
        <v/>
      </c>
      <c r="L44" s="363"/>
      <c r="M44" s="84"/>
      <c r="N44" s="84"/>
      <c r="O44" s="84"/>
    </row>
    <row r="45" spans="1:15" s="85" customFormat="1" ht="34.5" hidden="1">
      <c r="A45" s="57">
        <f t="shared" ref="A45:A70" si="6">+A44+1</f>
        <v>8</v>
      </c>
      <c r="B45" s="219" t="str">
        <f>+'Ekamut-caxs'!B45</f>
        <v>Փոքրարժեք կամ արագամաշ առարկաների գծով</v>
      </c>
      <c r="C45" s="265"/>
      <c r="D45" s="265"/>
      <c r="E45" s="265"/>
      <c r="F45" s="211">
        <f>+'Ekamut-caxs'!D45</f>
        <v>0</v>
      </c>
      <c r="G45" s="318"/>
      <c r="H45" s="302"/>
      <c r="I45" s="429" t="str">
        <f t="shared" si="3"/>
        <v/>
      </c>
      <c r="J45" s="429" t="str">
        <f t="shared" si="3"/>
        <v/>
      </c>
      <c r="K45" s="429" t="str">
        <f t="shared" si="3"/>
        <v/>
      </c>
      <c r="L45" s="363"/>
      <c r="M45" s="84"/>
      <c r="N45" s="84"/>
      <c r="O45" s="84"/>
    </row>
    <row r="46" spans="1:15" s="85" customFormat="1" ht="17.25" hidden="1">
      <c r="A46" s="57">
        <f t="shared" si="6"/>
        <v>9</v>
      </c>
      <c r="B46" s="219" t="str">
        <f>+'Ekamut-caxs'!B46</f>
        <v>Ուսումնական նյութերի գծով</v>
      </c>
      <c r="C46" s="265"/>
      <c r="D46" s="265"/>
      <c r="E46" s="265"/>
      <c r="F46" s="211">
        <f>+'Ekamut-caxs'!D46</f>
        <v>0</v>
      </c>
      <c r="G46" s="318"/>
      <c r="H46" s="302"/>
      <c r="I46" s="429" t="str">
        <f t="shared" si="3"/>
        <v/>
      </c>
      <c r="J46" s="429" t="str">
        <f t="shared" si="3"/>
        <v/>
      </c>
      <c r="K46" s="429" t="str">
        <f t="shared" si="3"/>
        <v/>
      </c>
      <c r="L46" s="363"/>
      <c r="M46" s="84"/>
      <c r="N46" s="84"/>
      <c r="O46" s="84"/>
    </row>
    <row r="47" spans="1:15" s="85" customFormat="1" ht="17.25">
      <c r="A47" s="57">
        <v>8</v>
      </c>
      <c r="B47" s="219" t="str">
        <f>+'Ekamut-caxs'!B47</f>
        <v>Դեղորայքի գծով</v>
      </c>
      <c r="C47" s="265"/>
      <c r="D47" s="265"/>
      <c r="E47" s="265">
        <v>50</v>
      </c>
      <c r="F47" s="211">
        <f>+'Ekamut-caxs'!D47</f>
        <v>50</v>
      </c>
      <c r="G47" s="318"/>
      <c r="H47" s="302"/>
      <c r="I47" s="429" t="str">
        <f t="shared" si="3"/>
        <v/>
      </c>
      <c r="J47" s="429" t="str">
        <f t="shared" si="3"/>
        <v/>
      </c>
      <c r="K47" s="429" t="str">
        <f t="shared" si="3"/>
        <v/>
      </c>
      <c r="L47" s="363"/>
      <c r="M47" s="84"/>
      <c r="N47" s="84"/>
      <c r="O47" s="84"/>
    </row>
    <row r="48" spans="1:15" s="85" customFormat="1" ht="17.25" hidden="1">
      <c r="A48" s="57">
        <f t="shared" si="6"/>
        <v>9</v>
      </c>
      <c r="B48" s="219" t="str">
        <f>+'Ekamut-caxs'!B48</f>
        <v>Բուժ.ծառայության գծով</v>
      </c>
      <c r="C48" s="265"/>
      <c r="D48" s="265"/>
      <c r="E48" s="265"/>
      <c r="F48" s="211">
        <f>+'Ekamut-caxs'!D48</f>
        <v>0</v>
      </c>
      <c r="G48" s="318"/>
      <c r="H48" s="302"/>
      <c r="I48" s="429" t="str">
        <f t="shared" si="3"/>
        <v/>
      </c>
      <c r="J48" s="429" t="str">
        <f t="shared" si="3"/>
        <v/>
      </c>
      <c r="K48" s="429" t="str">
        <f t="shared" si="3"/>
        <v/>
      </c>
      <c r="L48" s="363"/>
      <c r="M48" s="84"/>
      <c r="N48" s="84"/>
      <c r="O48" s="84"/>
    </row>
    <row r="49" spans="1:15" s="85" customFormat="1" ht="17.25" hidden="1">
      <c r="A49" s="57">
        <f t="shared" si="6"/>
        <v>10</v>
      </c>
      <c r="B49" s="219" t="str">
        <f>+'Ekamut-caxs'!B49</f>
        <v>Ընթացիկ վերանորոգման գծով</v>
      </c>
      <c r="C49" s="265"/>
      <c r="D49" s="265"/>
      <c r="E49" s="265"/>
      <c r="F49" s="211">
        <f>+'Ekamut-caxs'!D49</f>
        <v>0</v>
      </c>
      <c r="G49" s="318"/>
      <c r="H49" s="302"/>
      <c r="I49" s="429" t="str">
        <f t="shared" si="3"/>
        <v/>
      </c>
      <c r="J49" s="429" t="str">
        <f t="shared" si="3"/>
        <v/>
      </c>
      <c r="K49" s="429" t="str">
        <f t="shared" si="3"/>
        <v/>
      </c>
      <c r="L49" s="363"/>
      <c r="M49" s="84"/>
      <c r="N49" s="84"/>
      <c r="O49" s="84"/>
    </row>
    <row r="50" spans="1:15" s="85" customFormat="1" ht="34.5">
      <c r="A50" s="57">
        <v>9</v>
      </c>
      <c r="B50" s="219" t="str">
        <f>+'Ekamut-caxs'!B50</f>
        <v>Ջեռուցման համակարգի սպասարկման գծով</v>
      </c>
      <c r="C50" s="265"/>
      <c r="D50" s="265">
        <v>6.8</v>
      </c>
      <c r="E50" s="265">
        <v>6.8</v>
      </c>
      <c r="F50" s="211">
        <f>+'Ekamut-caxs'!D50</f>
        <v>13.7</v>
      </c>
      <c r="G50" s="318"/>
      <c r="H50" s="302"/>
      <c r="I50" s="429" t="str">
        <f t="shared" si="3"/>
        <v/>
      </c>
      <c r="J50" s="429" t="str">
        <f t="shared" si="3"/>
        <v/>
      </c>
      <c r="K50" s="429" t="str">
        <f t="shared" si="3"/>
        <v/>
      </c>
      <c r="L50" s="363"/>
      <c r="M50" s="84"/>
      <c r="N50" s="84"/>
      <c r="O50" s="84"/>
    </row>
    <row r="51" spans="1:15" s="85" customFormat="1" ht="17.25" hidden="1">
      <c r="A51" s="57">
        <f t="shared" si="6"/>
        <v>10</v>
      </c>
      <c r="B51" s="219" t="str">
        <f>+'Ekamut-caxs'!B51</f>
        <v>Կաթսայատան սպասարկման գծով</v>
      </c>
      <c r="C51" s="265"/>
      <c r="D51" s="265"/>
      <c r="E51" s="265"/>
      <c r="F51" s="211">
        <f>+'Ekamut-caxs'!D51</f>
        <v>0</v>
      </c>
      <c r="G51" s="318"/>
      <c r="H51" s="302"/>
      <c r="I51" s="429" t="str">
        <f t="shared" si="3"/>
        <v/>
      </c>
      <c r="J51" s="429" t="str">
        <f t="shared" si="3"/>
        <v/>
      </c>
      <c r="K51" s="429" t="str">
        <f t="shared" si="3"/>
        <v/>
      </c>
      <c r="L51" s="363"/>
      <c r="M51" s="84"/>
      <c r="N51" s="84"/>
      <c r="O51" s="84"/>
    </row>
    <row r="52" spans="1:15" s="85" customFormat="1" ht="34.5" hidden="1">
      <c r="A52" s="57">
        <f t="shared" si="6"/>
        <v>11</v>
      </c>
      <c r="B52" s="219" t="str">
        <f>+'Ekamut-caxs'!B52</f>
        <v>Սպասարկման և կոմունալ համավճարների գծով</v>
      </c>
      <c r="C52" s="265"/>
      <c r="D52" s="265"/>
      <c r="E52" s="265"/>
      <c r="F52" s="211" t="e">
        <f>+'Ekamut-caxs'!D52</f>
        <v>#REF!</v>
      </c>
      <c r="G52" s="318"/>
      <c r="H52" s="302"/>
      <c r="I52" s="429" t="str">
        <f t="shared" si="3"/>
        <v/>
      </c>
      <c r="J52" s="429" t="str">
        <f t="shared" si="3"/>
        <v/>
      </c>
      <c r="K52" s="429" t="e">
        <f t="shared" si="3"/>
        <v>#REF!</v>
      </c>
      <c r="L52" s="363"/>
      <c r="M52" s="84"/>
      <c r="N52" s="84"/>
      <c r="O52" s="84"/>
    </row>
    <row r="53" spans="1:15" s="85" customFormat="1" ht="34.5">
      <c r="A53" s="57">
        <v>10</v>
      </c>
      <c r="B53" s="219" t="str">
        <f>+'Ekamut-caxs'!B53</f>
        <v>Գնումների համակարգողի ծառայության գծով</v>
      </c>
      <c r="C53" s="265">
        <v>50</v>
      </c>
      <c r="D53" s="265">
        <v>50</v>
      </c>
      <c r="E53" s="265">
        <v>50</v>
      </c>
      <c r="F53" s="211">
        <f>+'Ekamut-caxs'!D53</f>
        <v>50</v>
      </c>
      <c r="G53" s="318"/>
      <c r="H53" s="302"/>
      <c r="I53" s="429" t="str">
        <f t="shared" si="3"/>
        <v/>
      </c>
      <c r="J53" s="429" t="str">
        <f t="shared" si="3"/>
        <v/>
      </c>
      <c r="K53" s="429" t="str">
        <f t="shared" si="3"/>
        <v/>
      </c>
      <c r="L53" s="363"/>
      <c r="M53" s="84"/>
      <c r="N53" s="84"/>
      <c r="O53" s="84"/>
    </row>
    <row r="54" spans="1:15" s="85" customFormat="1" ht="34.5">
      <c r="A54" s="57">
        <f t="shared" si="6"/>
        <v>11</v>
      </c>
      <c r="B54" s="219" t="str">
        <f>+'Ekamut-caxs'!B54</f>
        <v>Համակարգիչների տեխնիկական սպասարկման գծով</v>
      </c>
      <c r="C54" s="265">
        <v>10</v>
      </c>
      <c r="D54" s="265">
        <v>10</v>
      </c>
      <c r="E54" s="265">
        <v>10</v>
      </c>
      <c r="F54" s="211">
        <f>+'Ekamut-caxs'!D54</f>
        <v>10</v>
      </c>
      <c r="G54" s="318"/>
      <c r="H54" s="302"/>
      <c r="I54" s="429" t="str">
        <f t="shared" si="3"/>
        <v/>
      </c>
      <c r="J54" s="429" t="str">
        <f t="shared" si="3"/>
        <v/>
      </c>
      <c r="K54" s="429" t="str">
        <f t="shared" si="3"/>
        <v/>
      </c>
      <c r="L54" s="363"/>
      <c r="M54" s="84"/>
      <c r="N54" s="84"/>
      <c r="O54" s="84"/>
    </row>
    <row r="55" spans="1:15" s="85" customFormat="1" ht="34.5">
      <c r="A55" s="57">
        <f t="shared" si="6"/>
        <v>12</v>
      </c>
      <c r="B55" s="219" t="str">
        <f>+'Ekamut-caxs'!B55</f>
        <v>Համակարգչային ծրագրի և կայքի սպասարկման գծով</v>
      </c>
      <c r="C55" s="265"/>
      <c r="D55" s="265">
        <v>107</v>
      </c>
      <c r="E55" s="265">
        <v>107</v>
      </c>
      <c r="F55" s="211">
        <f>+'Ekamut-caxs'!D55</f>
        <v>107</v>
      </c>
      <c r="G55" s="318"/>
      <c r="H55" s="302"/>
      <c r="I55" s="429" t="str">
        <f t="shared" si="3"/>
        <v/>
      </c>
      <c r="J55" s="429" t="str">
        <f t="shared" si="3"/>
        <v/>
      </c>
      <c r="K55" s="429" t="str">
        <f t="shared" si="3"/>
        <v/>
      </c>
      <c r="L55" s="363"/>
      <c r="M55" s="84"/>
      <c r="N55" s="84"/>
      <c r="O55" s="84"/>
    </row>
    <row r="56" spans="1:15" s="85" customFormat="1" ht="17.25">
      <c r="A56" s="57">
        <f t="shared" si="6"/>
        <v>13</v>
      </c>
      <c r="B56" s="219" t="str">
        <f>+'Ekamut-caxs'!B56</f>
        <v>էլ․ստորագրության գծով</v>
      </c>
      <c r="C56" s="265"/>
      <c r="D56" s="265">
        <v>3</v>
      </c>
      <c r="E56" s="265">
        <v>3</v>
      </c>
      <c r="F56" s="211">
        <f>+'Ekamut-caxs'!D56</f>
        <v>3</v>
      </c>
      <c r="G56" s="318"/>
      <c r="H56" s="302"/>
      <c r="I56" s="429" t="str">
        <f t="shared" si="3"/>
        <v/>
      </c>
      <c r="J56" s="429" t="str">
        <f t="shared" si="3"/>
        <v/>
      </c>
      <c r="K56" s="429" t="str">
        <f t="shared" si="3"/>
        <v/>
      </c>
      <c r="L56" s="363"/>
      <c r="M56" s="84"/>
      <c r="N56" s="84"/>
      <c r="O56" s="84"/>
    </row>
    <row r="57" spans="1:15" s="85" customFormat="1" ht="17.25" hidden="1">
      <c r="A57" s="57">
        <f t="shared" si="6"/>
        <v>14</v>
      </c>
      <c r="B57" s="219" t="str">
        <f>+'Ekamut-caxs'!B57</f>
        <v>Հայտարարության գծով</v>
      </c>
      <c r="C57" s="265"/>
      <c r="D57" s="265"/>
      <c r="E57" s="265"/>
      <c r="F57" s="211">
        <f>+'Ekamut-caxs'!D57</f>
        <v>0</v>
      </c>
      <c r="G57" s="318"/>
      <c r="H57" s="302"/>
      <c r="I57" s="429" t="str">
        <f t="shared" si="3"/>
        <v/>
      </c>
      <c r="J57" s="429" t="str">
        <f t="shared" si="3"/>
        <v/>
      </c>
      <c r="K57" s="429" t="str">
        <f t="shared" si="3"/>
        <v/>
      </c>
      <c r="L57" s="363"/>
      <c r="M57" s="84"/>
      <c r="N57" s="84"/>
      <c r="O57" s="84"/>
    </row>
    <row r="58" spans="1:15" s="85" customFormat="1" ht="17.25" hidden="1">
      <c r="A58" s="57">
        <f t="shared" si="6"/>
        <v>15</v>
      </c>
      <c r="B58" s="219" t="str">
        <f>+'Ekamut-caxs'!B58</f>
        <v>Բաժանորդագրության գծով</v>
      </c>
      <c r="C58" s="265"/>
      <c r="D58" s="265"/>
      <c r="E58" s="265"/>
      <c r="F58" s="211">
        <f>+'Ekamut-caxs'!D58</f>
        <v>0</v>
      </c>
      <c r="G58" s="318"/>
      <c r="H58" s="302"/>
      <c r="I58" s="429" t="str">
        <f t="shared" si="3"/>
        <v/>
      </c>
      <c r="J58" s="429" t="str">
        <f t="shared" si="3"/>
        <v/>
      </c>
      <c r="K58" s="429" t="str">
        <f t="shared" si="3"/>
        <v/>
      </c>
      <c r="L58" s="363"/>
      <c r="M58" s="84"/>
      <c r="N58" s="84"/>
      <c r="O58" s="84"/>
    </row>
    <row r="59" spans="1:15" s="85" customFormat="1" ht="17.25" hidden="1">
      <c r="A59" s="57">
        <f t="shared" si="6"/>
        <v>16</v>
      </c>
      <c r="B59" s="219" t="str">
        <f>+'Ekamut-caxs'!B59</f>
        <v>Վերապատրաստման գծով</v>
      </c>
      <c r="C59" s="265"/>
      <c r="D59" s="265"/>
      <c r="E59" s="265"/>
      <c r="F59" s="211">
        <f>+'Ekamut-caxs'!D59</f>
        <v>0</v>
      </c>
      <c r="G59" s="318"/>
      <c r="H59" s="302"/>
      <c r="I59" s="429" t="str">
        <f t="shared" si="3"/>
        <v/>
      </c>
      <c r="J59" s="429" t="str">
        <f t="shared" si="3"/>
        <v/>
      </c>
      <c r="K59" s="429" t="str">
        <f t="shared" si="3"/>
        <v/>
      </c>
      <c r="L59" s="363"/>
      <c r="M59" s="84"/>
      <c r="N59" s="84"/>
      <c r="O59" s="84"/>
    </row>
    <row r="60" spans="1:15" s="85" customFormat="1" ht="17.25">
      <c r="A60" s="57">
        <v>14</v>
      </c>
      <c r="B60" s="219" t="str">
        <f>+'Ekamut-caxs'!B60</f>
        <v>Միջոցառումների գծով</v>
      </c>
      <c r="C60" s="265">
        <v>100</v>
      </c>
      <c r="D60" s="265">
        <v>336.8</v>
      </c>
      <c r="E60" s="265">
        <v>527.20000000000005</v>
      </c>
      <c r="F60" s="211">
        <f>+'Ekamut-caxs'!D60</f>
        <v>700</v>
      </c>
      <c r="G60" s="318"/>
      <c r="H60" s="302"/>
      <c r="I60" s="429" t="str">
        <f t="shared" si="3"/>
        <v/>
      </c>
      <c r="J60" s="429" t="str">
        <f t="shared" si="3"/>
        <v/>
      </c>
      <c r="K60" s="429" t="str">
        <f t="shared" si="3"/>
        <v/>
      </c>
      <c r="L60" s="363"/>
      <c r="M60" s="84"/>
      <c r="N60" s="84"/>
      <c r="O60" s="84"/>
    </row>
    <row r="61" spans="1:15" s="85" customFormat="1" ht="17.25">
      <c r="A61" s="57">
        <v>15</v>
      </c>
      <c r="B61" s="219" t="str">
        <f>+'Ekamut-caxs'!B61</f>
        <v>Տպագրական ծառայությունների գծով</v>
      </c>
      <c r="C61" s="265">
        <v>50</v>
      </c>
      <c r="D61" s="265">
        <v>50</v>
      </c>
      <c r="E61" s="265">
        <v>50</v>
      </c>
      <c r="F61" s="211">
        <f>+'Ekamut-caxs'!D61</f>
        <v>50</v>
      </c>
      <c r="G61" s="318"/>
      <c r="H61" s="302"/>
      <c r="I61" s="429" t="str">
        <f t="shared" si="3"/>
        <v/>
      </c>
      <c r="J61" s="429" t="str">
        <f t="shared" si="3"/>
        <v/>
      </c>
      <c r="K61" s="429" t="str">
        <f t="shared" si="3"/>
        <v/>
      </c>
      <c r="L61" s="363"/>
      <c r="M61" s="84"/>
      <c r="N61" s="84"/>
      <c r="O61" s="84"/>
    </row>
    <row r="62" spans="1:15" s="84" customFormat="1" ht="17.25" hidden="1">
      <c r="A62" s="57">
        <f t="shared" si="6"/>
        <v>16</v>
      </c>
      <c r="B62" s="276">
        <f>+'Ekamut-caxs'!B62</f>
        <v>0</v>
      </c>
      <c r="C62" s="265"/>
      <c r="D62" s="265"/>
      <c r="E62" s="265"/>
      <c r="F62" s="211">
        <f>+'Ekamut-caxs'!D62</f>
        <v>0</v>
      </c>
      <c r="G62" s="319"/>
      <c r="H62" s="261"/>
      <c r="I62" s="430"/>
      <c r="J62" s="430"/>
      <c r="K62" s="430"/>
      <c r="L62" s="363"/>
    </row>
    <row r="63" spans="1:15" s="84" customFormat="1" ht="17.25" hidden="1">
      <c r="A63" s="57">
        <f t="shared" si="6"/>
        <v>17</v>
      </c>
      <c r="B63" s="276"/>
      <c r="C63" s="265"/>
      <c r="D63" s="265"/>
      <c r="E63" s="265"/>
      <c r="F63" s="211">
        <f>+'Ekamut-caxs'!D63</f>
        <v>0</v>
      </c>
      <c r="G63" s="319"/>
      <c r="H63" s="261"/>
      <c r="I63" s="430" t="str">
        <f t="shared" si="3"/>
        <v/>
      </c>
      <c r="J63" s="430" t="str">
        <f t="shared" si="3"/>
        <v/>
      </c>
      <c r="K63" s="430" t="str">
        <f t="shared" si="3"/>
        <v/>
      </c>
      <c r="L63" s="363"/>
    </row>
    <row r="64" spans="1:15" s="84" customFormat="1" ht="17.25">
      <c r="A64" s="57">
        <v>16</v>
      </c>
      <c r="B64" s="239" t="s">
        <v>208</v>
      </c>
      <c r="C64" s="265">
        <v>154.9</v>
      </c>
      <c r="D64" s="265">
        <v>154.9</v>
      </c>
      <c r="E64" s="265">
        <v>154.9</v>
      </c>
      <c r="F64" s="211">
        <f>+'Ekamut-caxs'!D64</f>
        <v>154.9</v>
      </c>
      <c r="G64" s="319"/>
      <c r="I64" s="430" t="str">
        <f t="shared" si="3"/>
        <v/>
      </c>
      <c r="J64" s="430" t="str">
        <f t="shared" si="3"/>
        <v/>
      </c>
      <c r="K64" s="430" t="str">
        <f t="shared" si="3"/>
        <v/>
      </c>
      <c r="L64" s="363"/>
    </row>
    <row r="65" spans="1:15" s="85" customFormat="1" ht="34.5" hidden="1">
      <c r="A65" s="57">
        <f t="shared" si="6"/>
        <v>17</v>
      </c>
      <c r="B65" s="219" t="s">
        <v>32</v>
      </c>
      <c r="C65" s="211">
        <f t="shared" ref="C65:E65" si="7">SUM(C66:C68)</f>
        <v>0</v>
      </c>
      <c r="D65" s="211">
        <f t="shared" si="7"/>
        <v>0</v>
      </c>
      <c r="E65" s="211">
        <f t="shared" si="7"/>
        <v>0</v>
      </c>
      <c r="F65" s="211">
        <f>SUM(F66:F68)</f>
        <v>0</v>
      </c>
      <c r="G65" s="318"/>
      <c r="H65" s="302"/>
      <c r="I65" s="429" t="str">
        <f t="shared" si="3"/>
        <v/>
      </c>
      <c r="J65" s="429" t="str">
        <f t="shared" si="3"/>
        <v/>
      </c>
      <c r="K65" s="429" t="str">
        <f t="shared" si="3"/>
        <v/>
      </c>
      <c r="L65" s="363"/>
      <c r="M65" s="84"/>
      <c r="N65" s="84"/>
      <c r="O65" s="84"/>
    </row>
    <row r="66" spans="1:15" hidden="1">
      <c r="A66" s="25">
        <f t="shared" ref="A66:A68" si="8">+A65+0.1</f>
        <v>17.100000000000001</v>
      </c>
      <c r="B66" s="278" t="s">
        <v>33</v>
      </c>
      <c r="C66" s="204"/>
      <c r="D66" s="204"/>
      <c r="E66" s="204"/>
      <c r="F66" s="204"/>
      <c r="G66" s="322"/>
      <c r="H66" s="263"/>
      <c r="I66" s="429" t="str">
        <f t="shared" si="3"/>
        <v/>
      </c>
      <c r="J66" s="429" t="str">
        <f t="shared" si="3"/>
        <v/>
      </c>
      <c r="K66" s="429" t="str">
        <f t="shared" si="3"/>
        <v/>
      </c>
    </row>
    <row r="67" spans="1:15" hidden="1">
      <c r="A67" s="25">
        <f t="shared" si="8"/>
        <v>17.200000000000003</v>
      </c>
      <c r="B67" s="278" t="s">
        <v>46</v>
      </c>
      <c r="C67" s="204"/>
      <c r="D67" s="204"/>
      <c r="E67" s="204"/>
      <c r="F67" s="204"/>
      <c r="G67" s="322"/>
      <c r="H67" s="263"/>
      <c r="I67" s="429" t="str">
        <f t="shared" si="3"/>
        <v/>
      </c>
      <c r="J67" s="429" t="str">
        <f t="shared" si="3"/>
        <v/>
      </c>
      <c r="K67" s="429" t="str">
        <f t="shared" si="3"/>
        <v/>
      </c>
    </row>
    <row r="68" spans="1:15" hidden="1">
      <c r="A68" s="25">
        <f t="shared" si="8"/>
        <v>17.300000000000004</v>
      </c>
      <c r="B68" s="278" t="s">
        <v>80</v>
      </c>
      <c r="C68" s="204"/>
      <c r="D68" s="204"/>
      <c r="E68" s="204"/>
      <c r="F68" s="431">
        <f>+'Ekamut-caxs'!D67</f>
        <v>0</v>
      </c>
      <c r="G68" s="322"/>
      <c r="H68" s="263"/>
      <c r="I68" s="429" t="str">
        <f t="shared" si="3"/>
        <v/>
      </c>
      <c r="J68" s="429" t="str">
        <f t="shared" si="3"/>
        <v/>
      </c>
      <c r="K68" s="429" t="str">
        <f t="shared" si="3"/>
        <v/>
      </c>
    </row>
    <row r="69" spans="1:15" s="85" customFormat="1" ht="34.5" hidden="1">
      <c r="A69" s="57">
        <f>+A65+1</f>
        <v>18</v>
      </c>
      <c r="B69" s="212" t="s">
        <v>34</v>
      </c>
      <c r="C69" s="211">
        <f>+'Deb. ev kreditor'!F58</f>
        <v>0</v>
      </c>
      <c r="D69" s="211">
        <f>+'Deb. ev kreditor'!F58</f>
        <v>0</v>
      </c>
      <c r="E69" s="211">
        <f>+'Deb. ev kreditor'!F58</f>
        <v>0</v>
      </c>
      <c r="F69" s="211">
        <f>+'Deb. ev kreditor'!F58</f>
        <v>0</v>
      </c>
      <c r="G69" s="318"/>
      <c r="H69" s="263"/>
      <c r="I69" s="429" t="str">
        <f t="shared" si="3"/>
        <v/>
      </c>
      <c r="J69" s="429" t="str">
        <f t="shared" si="3"/>
        <v/>
      </c>
      <c r="K69" s="429" t="str">
        <f t="shared" si="3"/>
        <v/>
      </c>
      <c r="L69" s="363"/>
      <c r="M69" s="84"/>
      <c r="N69" s="84"/>
      <c r="O69" s="84"/>
    </row>
    <row r="70" spans="1:15" s="85" customFormat="1" ht="17.25" hidden="1">
      <c r="A70" s="57">
        <f t="shared" si="6"/>
        <v>19</v>
      </c>
      <c r="B70" s="279" t="s">
        <v>81</v>
      </c>
      <c r="C70" s="265"/>
      <c r="D70" s="265"/>
      <c r="E70" s="265"/>
      <c r="F70" s="210"/>
      <c r="G70" s="376"/>
      <c r="H70" s="520"/>
      <c r="I70" s="429" t="str">
        <f t="shared" si="3"/>
        <v/>
      </c>
      <c r="J70" s="429" t="str">
        <f t="shared" si="3"/>
        <v/>
      </c>
      <c r="K70" s="429" t="str">
        <f t="shared" si="3"/>
        <v/>
      </c>
      <c r="L70" s="363"/>
      <c r="M70" s="84"/>
      <c r="N70" s="84"/>
      <c r="O70" s="84"/>
    </row>
    <row r="71" spans="1:15" s="69" customFormat="1" ht="17.25" hidden="1">
      <c r="A71" s="35" t="s">
        <v>53</v>
      </c>
      <c r="B71" s="72" t="s">
        <v>56</v>
      </c>
      <c r="C71" s="213">
        <f>C72+C80</f>
        <v>0</v>
      </c>
      <c r="D71" s="213">
        <f>D72+D80</f>
        <v>0</v>
      </c>
      <c r="E71" s="213">
        <f>E72+E80</f>
        <v>0</v>
      </c>
      <c r="F71" s="213">
        <f>F72+F80</f>
        <v>0</v>
      </c>
      <c r="G71" s="316"/>
      <c r="H71" s="520"/>
      <c r="I71" s="429" t="str">
        <f t="shared" si="3"/>
        <v/>
      </c>
      <c r="J71" s="429" t="str">
        <f t="shared" si="3"/>
        <v/>
      </c>
      <c r="K71" s="429" t="str">
        <f t="shared" si="3"/>
        <v/>
      </c>
      <c r="L71" s="364"/>
      <c r="M71" s="68"/>
      <c r="N71" s="68"/>
      <c r="O71" s="68"/>
    </row>
    <row r="72" spans="1:15" s="85" customFormat="1" ht="34.5" hidden="1">
      <c r="A72" s="379">
        <v>1</v>
      </c>
      <c r="B72" s="289" t="s">
        <v>85</v>
      </c>
      <c r="C72" s="213">
        <f t="shared" ref="C72:E72" si="9">SUM(C73:C79)</f>
        <v>0</v>
      </c>
      <c r="D72" s="213">
        <f t="shared" si="9"/>
        <v>0</v>
      </c>
      <c r="E72" s="213">
        <f t="shared" si="9"/>
        <v>0</v>
      </c>
      <c r="F72" s="213">
        <f>SUM(F73:F79)</f>
        <v>0</v>
      </c>
      <c r="G72" s="318"/>
      <c r="H72" s="302"/>
      <c r="I72" s="429" t="str">
        <f t="shared" si="3"/>
        <v/>
      </c>
      <c r="J72" s="429" t="str">
        <f t="shared" si="3"/>
        <v/>
      </c>
      <c r="K72" s="429" t="str">
        <f t="shared" si="3"/>
        <v/>
      </c>
      <c r="L72" s="363"/>
      <c r="M72" s="84"/>
      <c r="N72" s="84"/>
      <c r="O72" s="84"/>
    </row>
    <row r="73" spans="1:15" s="85" customFormat="1" ht="17.25" hidden="1">
      <c r="A73" s="25">
        <f t="shared" ref="A73:A79" si="10">+A72+0.1</f>
        <v>1.1000000000000001</v>
      </c>
      <c r="B73" s="219" t="s">
        <v>82</v>
      </c>
      <c r="C73" s="265"/>
      <c r="D73" s="265"/>
      <c r="E73" s="265"/>
      <c r="F73" s="210"/>
      <c r="G73" s="318"/>
      <c r="H73" s="302"/>
      <c r="I73" s="429" t="str">
        <f t="shared" si="3"/>
        <v/>
      </c>
      <c r="J73" s="429" t="str">
        <f t="shared" si="3"/>
        <v/>
      </c>
      <c r="K73" s="429" t="str">
        <f t="shared" si="3"/>
        <v/>
      </c>
      <c r="L73" s="363"/>
      <c r="M73" s="84"/>
      <c r="N73" s="84"/>
      <c r="O73" s="84"/>
    </row>
    <row r="74" spans="1:15" s="85" customFormat="1" ht="34.5" hidden="1">
      <c r="A74" s="25">
        <f t="shared" si="10"/>
        <v>1.2000000000000002</v>
      </c>
      <c r="B74" s="219" t="s">
        <v>83</v>
      </c>
      <c r="C74" s="265"/>
      <c r="D74" s="265"/>
      <c r="E74" s="265"/>
      <c r="F74" s="210"/>
      <c r="G74" s="318"/>
      <c r="H74" s="302"/>
      <c r="I74" s="429" t="str">
        <f t="shared" si="3"/>
        <v/>
      </c>
      <c r="J74" s="429" t="str">
        <f t="shared" si="3"/>
        <v/>
      </c>
      <c r="K74" s="429" t="str">
        <f t="shared" si="3"/>
        <v/>
      </c>
      <c r="L74" s="363"/>
      <c r="M74" s="84"/>
      <c r="N74" s="84"/>
      <c r="O74" s="84"/>
    </row>
    <row r="75" spans="1:15" s="85" customFormat="1" ht="17.25" hidden="1">
      <c r="A75" s="25">
        <f t="shared" si="10"/>
        <v>1.3000000000000003</v>
      </c>
      <c r="B75" s="219" t="s">
        <v>84</v>
      </c>
      <c r="C75" s="265"/>
      <c r="D75" s="265"/>
      <c r="E75" s="265"/>
      <c r="F75" s="210"/>
      <c r="G75" s="318"/>
      <c r="H75" s="302"/>
      <c r="I75" s="429" t="str">
        <f t="shared" si="3"/>
        <v/>
      </c>
      <c r="J75" s="429" t="str">
        <f t="shared" si="3"/>
        <v/>
      </c>
      <c r="K75" s="429" t="str">
        <f t="shared" si="3"/>
        <v/>
      </c>
      <c r="L75" s="363"/>
      <c r="M75" s="84"/>
      <c r="N75" s="84"/>
      <c r="O75" s="84"/>
    </row>
    <row r="76" spans="1:15" s="85" customFormat="1" ht="17.25" hidden="1">
      <c r="A76" s="25">
        <f t="shared" si="10"/>
        <v>1.4000000000000004</v>
      </c>
      <c r="B76" s="219" t="s">
        <v>177</v>
      </c>
      <c r="C76" s="265"/>
      <c r="D76" s="265"/>
      <c r="E76" s="265"/>
      <c r="F76" s="210"/>
      <c r="G76" s="318"/>
      <c r="H76" s="302"/>
      <c r="I76" s="429" t="str">
        <f t="shared" si="3"/>
        <v/>
      </c>
      <c r="J76" s="429" t="str">
        <f t="shared" si="3"/>
        <v/>
      </c>
      <c r="K76" s="429" t="str">
        <f t="shared" si="3"/>
        <v/>
      </c>
      <c r="L76" s="363"/>
      <c r="M76" s="84"/>
      <c r="N76" s="84"/>
      <c r="O76" s="84"/>
    </row>
    <row r="77" spans="1:15" s="85" customFormat="1" ht="17.25" hidden="1">
      <c r="A77" s="25">
        <f t="shared" si="10"/>
        <v>1.5000000000000004</v>
      </c>
      <c r="B77" s="219" t="s">
        <v>61</v>
      </c>
      <c r="C77" s="265"/>
      <c r="D77" s="265"/>
      <c r="E77" s="265"/>
      <c r="F77" s="210"/>
      <c r="G77" s="318"/>
      <c r="H77" s="302"/>
      <c r="I77" s="429" t="str">
        <f t="shared" si="3"/>
        <v/>
      </c>
      <c r="J77" s="429" t="str">
        <f t="shared" si="3"/>
        <v/>
      </c>
      <c r="K77" s="429" t="str">
        <f t="shared" si="3"/>
        <v/>
      </c>
      <c r="L77" s="363"/>
      <c r="M77" s="84"/>
      <c r="N77" s="84"/>
      <c r="O77" s="84"/>
    </row>
    <row r="78" spans="1:15" s="84" customFormat="1" ht="17.25" hidden="1">
      <c r="A78" s="25">
        <f t="shared" si="10"/>
        <v>1.6000000000000005</v>
      </c>
      <c r="B78" s="239" t="s">
        <v>62</v>
      </c>
      <c r="C78" s="265"/>
      <c r="D78" s="265"/>
      <c r="E78" s="265"/>
      <c r="F78" s="210"/>
      <c r="G78" s="319"/>
      <c r="H78" s="261"/>
      <c r="I78" s="430" t="str">
        <f t="shared" si="3"/>
        <v/>
      </c>
      <c r="J78" s="430" t="str">
        <f t="shared" si="3"/>
        <v/>
      </c>
      <c r="K78" s="430" t="str">
        <f t="shared" si="3"/>
        <v/>
      </c>
      <c r="L78" s="363"/>
    </row>
    <row r="79" spans="1:15" s="84" customFormat="1" ht="17.25" hidden="1">
      <c r="A79" s="25">
        <f t="shared" si="10"/>
        <v>1.7000000000000006</v>
      </c>
      <c r="B79" s="239"/>
      <c r="C79" s="265"/>
      <c r="D79" s="265"/>
      <c r="E79" s="265"/>
      <c r="F79" s="210"/>
      <c r="G79" s="319"/>
      <c r="H79" s="261"/>
      <c r="I79" s="430" t="str">
        <f t="shared" si="3"/>
        <v/>
      </c>
      <c r="J79" s="430" t="str">
        <f t="shared" si="3"/>
        <v/>
      </c>
      <c r="K79" s="430" t="str">
        <f t="shared" si="3"/>
        <v/>
      </c>
      <c r="L79" s="363"/>
    </row>
    <row r="80" spans="1:15" s="85" customFormat="1" ht="51.75" hidden="1">
      <c r="A80" s="379">
        <v>2</v>
      </c>
      <c r="B80" s="289" t="s">
        <v>86</v>
      </c>
      <c r="C80" s="213">
        <f t="shared" ref="C80:E80" si="11">SUM(C81:C83)</f>
        <v>0</v>
      </c>
      <c r="D80" s="213">
        <f t="shared" si="11"/>
        <v>0</v>
      </c>
      <c r="E80" s="213">
        <f t="shared" si="11"/>
        <v>0</v>
      </c>
      <c r="F80" s="213">
        <f>SUM(F81:F83)</f>
        <v>0</v>
      </c>
      <c r="G80" s="318"/>
      <c r="H80" s="302"/>
      <c r="I80" s="429" t="str">
        <f t="shared" si="3"/>
        <v/>
      </c>
      <c r="J80" s="429" t="str">
        <f t="shared" si="3"/>
        <v/>
      </c>
      <c r="K80" s="429" t="str">
        <f t="shared" si="3"/>
        <v/>
      </c>
      <c r="L80" s="363"/>
      <c r="M80" s="84"/>
      <c r="N80" s="84"/>
      <c r="O80" s="84"/>
    </row>
    <row r="81" spans="1:15" s="85" customFormat="1" ht="17.25" hidden="1">
      <c r="A81" s="25">
        <f t="shared" ref="A81:A83" si="12">+A80+0.1</f>
        <v>2.1</v>
      </c>
      <c r="B81" s="219" t="s">
        <v>58</v>
      </c>
      <c r="C81" s="265"/>
      <c r="D81" s="265"/>
      <c r="E81" s="265"/>
      <c r="F81" s="210"/>
      <c r="G81" s="318"/>
      <c r="H81" s="302"/>
      <c r="I81" s="429" t="str">
        <f t="shared" si="3"/>
        <v/>
      </c>
      <c r="J81" s="429" t="str">
        <f t="shared" si="3"/>
        <v/>
      </c>
      <c r="K81" s="429" t="str">
        <f t="shared" si="3"/>
        <v/>
      </c>
      <c r="L81" s="363"/>
      <c r="M81" s="84"/>
      <c r="N81" s="84"/>
      <c r="O81" s="84"/>
    </row>
    <row r="82" spans="1:15" s="85" customFormat="1" ht="17.25" hidden="1">
      <c r="A82" s="25">
        <f t="shared" si="12"/>
        <v>2.2000000000000002</v>
      </c>
      <c r="B82" s="219" t="s">
        <v>57</v>
      </c>
      <c r="C82" s="265"/>
      <c r="D82" s="265"/>
      <c r="E82" s="265"/>
      <c r="F82" s="210"/>
      <c r="G82" s="318"/>
      <c r="H82" s="302"/>
      <c r="I82" s="429" t="str">
        <f t="shared" si="3"/>
        <v/>
      </c>
      <c r="J82" s="429" t="str">
        <f t="shared" si="3"/>
        <v/>
      </c>
      <c r="K82" s="429" t="str">
        <f t="shared" si="3"/>
        <v/>
      </c>
      <c r="L82" s="363"/>
      <c r="M82" s="84"/>
      <c r="N82" s="84"/>
      <c r="O82" s="84"/>
    </row>
    <row r="83" spans="1:15" s="85" customFormat="1" ht="34.5" hidden="1">
      <c r="A83" s="25">
        <f t="shared" si="12"/>
        <v>2.3000000000000003</v>
      </c>
      <c r="B83" s="219" t="s">
        <v>47</v>
      </c>
      <c r="C83" s="265"/>
      <c r="D83" s="265"/>
      <c r="E83" s="265"/>
      <c r="F83" s="210"/>
      <c r="G83" s="318"/>
      <c r="H83" s="302"/>
      <c r="I83" s="429" t="str">
        <f t="shared" si="3"/>
        <v/>
      </c>
      <c r="J83" s="429" t="str">
        <f t="shared" si="3"/>
        <v/>
      </c>
      <c r="K83" s="429" t="str">
        <f t="shared" si="3"/>
        <v/>
      </c>
      <c r="L83" s="363"/>
      <c r="M83" s="84"/>
      <c r="N83" s="84"/>
      <c r="O83" s="84"/>
    </row>
    <row r="84" spans="1:15" s="69" customFormat="1" ht="51.75" hidden="1">
      <c r="A84" s="35" t="s">
        <v>54</v>
      </c>
      <c r="B84" s="12" t="s">
        <v>125</v>
      </c>
      <c r="C84" s="213">
        <f t="shared" ref="C84:E84" si="13">SUM(C85:C88)</f>
        <v>0</v>
      </c>
      <c r="D84" s="213">
        <f t="shared" si="13"/>
        <v>0</v>
      </c>
      <c r="E84" s="213">
        <f t="shared" si="13"/>
        <v>0</v>
      </c>
      <c r="F84" s="213">
        <f>SUM(F85:F88)</f>
        <v>0</v>
      </c>
      <c r="G84" s="317"/>
      <c r="H84" s="262"/>
      <c r="I84" s="429" t="str">
        <f t="shared" si="3"/>
        <v/>
      </c>
      <c r="J84" s="429" t="str">
        <f t="shared" si="3"/>
        <v/>
      </c>
      <c r="K84" s="429" t="str">
        <f t="shared" si="3"/>
        <v/>
      </c>
      <c r="L84" s="364"/>
      <c r="M84" s="68"/>
      <c r="N84" s="68"/>
      <c r="O84" s="68"/>
    </row>
    <row r="85" spans="1:15" s="85" customFormat="1" ht="17.25" hidden="1">
      <c r="A85" s="57">
        <v>1</v>
      </c>
      <c r="B85" s="239" t="s">
        <v>179</v>
      </c>
      <c r="C85" s="265"/>
      <c r="D85" s="265"/>
      <c r="E85" s="265"/>
      <c r="F85" s="210"/>
      <c r="G85" s="318"/>
      <c r="H85" s="302"/>
      <c r="I85" s="429" t="str">
        <f t="shared" si="3"/>
        <v/>
      </c>
      <c r="J85" s="429" t="str">
        <f t="shared" si="3"/>
        <v/>
      </c>
      <c r="K85" s="429" t="str">
        <f t="shared" si="3"/>
        <v/>
      </c>
      <c r="L85" s="363"/>
      <c r="M85" s="84"/>
      <c r="N85" s="84"/>
      <c r="O85" s="84"/>
    </row>
    <row r="86" spans="1:15" s="85" customFormat="1" ht="17.25" hidden="1">
      <c r="A86" s="57"/>
      <c r="B86" s="239"/>
      <c r="C86" s="265"/>
      <c r="D86" s="265"/>
      <c r="E86" s="265"/>
      <c r="F86" s="210"/>
      <c r="G86" s="318"/>
      <c r="H86" s="302"/>
      <c r="I86" s="429" t="str">
        <f t="shared" si="3"/>
        <v/>
      </c>
      <c r="J86" s="429" t="str">
        <f t="shared" si="3"/>
        <v/>
      </c>
      <c r="K86" s="429" t="str">
        <f t="shared" si="3"/>
        <v/>
      </c>
      <c r="L86" s="363"/>
      <c r="M86" s="84"/>
      <c r="N86" s="84"/>
      <c r="O86" s="84"/>
    </row>
    <row r="87" spans="1:15" s="85" customFormat="1" ht="17.25" hidden="1">
      <c r="A87" s="57"/>
      <c r="B87" s="239"/>
      <c r="C87" s="265"/>
      <c r="D87" s="265"/>
      <c r="E87" s="265"/>
      <c r="F87" s="210"/>
      <c r="G87" s="318"/>
      <c r="H87" s="302"/>
      <c r="I87" s="429"/>
      <c r="J87" s="429"/>
      <c r="K87" s="429"/>
      <c r="L87" s="363"/>
      <c r="M87" s="84"/>
      <c r="N87" s="84"/>
      <c r="O87" s="84"/>
    </row>
    <row r="88" spans="1:15" s="85" customFormat="1" ht="17.25" hidden="1">
      <c r="A88" s="57"/>
      <c r="B88" s="239"/>
      <c r="C88" s="265"/>
      <c r="D88" s="265"/>
      <c r="E88" s="265"/>
      <c r="F88" s="210"/>
      <c r="G88" s="318"/>
      <c r="H88" s="302"/>
      <c r="I88" s="429"/>
      <c r="J88" s="429"/>
      <c r="K88" s="429"/>
      <c r="L88" s="363"/>
      <c r="M88" s="84"/>
      <c r="N88" s="84"/>
      <c r="O88" s="84"/>
    </row>
    <row r="89" spans="1:15" s="87" customFormat="1" ht="51.75">
      <c r="A89" s="11" t="s">
        <v>35</v>
      </c>
      <c r="B89" s="12" t="s">
        <v>36</v>
      </c>
      <c r="C89" s="213">
        <f>C12+C13-C27</f>
        <v>20.799999999998363</v>
      </c>
      <c r="D89" s="213">
        <f>D12+D13-D27</f>
        <v>14.300000000001091</v>
      </c>
      <c r="E89" s="213">
        <f>E12+E13-E27</f>
        <v>17.400000000001455</v>
      </c>
      <c r="F89" s="213">
        <f>F12+F13-F27</f>
        <v>33.599999999998545</v>
      </c>
      <c r="G89" s="316"/>
      <c r="H89" s="304"/>
      <c r="I89" s="429">
        <f>IF((D89-C89)&lt;0, (0),"")</f>
        <v>0</v>
      </c>
      <c r="J89" s="429" t="str">
        <f t="shared" ref="J89" si="14">IF((E89-D89)&lt;0, (0),"")</f>
        <v/>
      </c>
      <c r="K89" s="429" t="str">
        <f t="shared" ref="K89" si="15">IF((F89-E89)&lt;0, (0),"")</f>
        <v/>
      </c>
      <c r="L89" s="197"/>
      <c r="M89" s="86"/>
      <c r="N89" s="86"/>
      <c r="O89" s="86"/>
    </row>
    <row r="90" spans="1:15" s="69" customFormat="1" ht="17.25">
      <c r="A90" s="75"/>
      <c r="B90" s="76"/>
      <c r="C90" s="76"/>
      <c r="D90" s="76"/>
      <c r="E90" s="76"/>
      <c r="H90" s="306"/>
      <c r="I90" s="430"/>
      <c r="J90" s="430"/>
      <c r="K90" s="430"/>
      <c r="L90" s="364"/>
      <c r="M90" s="68"/>
      <c r="N90" s="68"/>
      <c r="O90" s="68"/>
    </row>
    <row r="91" spans="1:15" s="6" customFormat="1" ht="17.25" hidden="1">
      <c r="B91" s="396" t="s">
        <v>2</v>
      </c>
      <c r="C91" s="397"/>
      <c r="D91" s="397"/>
      <c r="E91" s="518" t="str">
        <f>+'Ekamut-caxs'!D71</f>
        <v>Ա. Սարգսյան</v>
      </c>
      <c r="F91" s="518"/>
      <c r="G91" s="295"/>
      <c r="H91" s="307"/>
      <c r="I91" s="264"/>
      <c r="J91" s="264"/>
      <c r="K91" s="264"/>
      <c r="L91" s="38"/>
    </row>
    <row r="92" spans="1:15" s="2" customFormat="1" ht="17.25" hidden="1">
      <c r="A92" s="6"/>
      <c r="B92" s="41" t="s">
        <v>4</v>
      </c>
      <c r="C92" s="6"/>
      <c r="D92" s="6"/>
      <c r="E92" s="516" t="s">
        <v>90</v>
      </c>
      <c r="F92" s="516"/>
      <c r="G92" s="391"/>
      <c r="I92" s="264"/>
      <c r="J92" s="264"/>
      <c r="K92" s="264"/>
      <c r="L92" s="78"/>
    </row>
    <row r="93" spans="1:15" s="2" customFormat="1" ht="17.25" hidden="1">
      <c r="B93" s="398" t="s">
        <v>6</v>
      </c>
      <c r="C93" s="399"/>
      <c r="D93" s="399"/>
      <c r="E93" s="518" t="str">
        <f>+'Ekamut-caxs'!D73</f>
        <v>Ն. Գալստյան</v>
      </c>
      <c r="F93" s="518"/>
      <c r="G93" s="296"/>
      <c r="H93" s="73"/>
      <c r="I93" s="264"/>
      <c r="J93" s="264"/>
      <c r="K93" s="264"/>
      <c r="L93" s="78"/>
    </row>
    <row r="94" spans="1:15" s="2" customFormat="1" hidden="1">
      <c r="B94" s="260"/>
      <c r="E94" s="516" t="s">
        <v>90</v>
      </c>
      <c r="F94" s="516"/>
      <c r="G94" s="391"/>
      <c r="I94" s="264"/>
      <c r="J94" s="264"/>
      <c r="K94" s="264"/>
      <c r="L94" s="78"/>
    </row>
    <row r="95" spans="1:15" s="2" customFormat="1" hidden="1">
      <c r="B95" s="260"/>
      <c r="C95" s="78" t="s">
        <v>162</v>
      </c>
      <c r="D95" s="78"/>
      <c r="E95" s="78"/>
      <c r="F95" s="70"/>
      <c r="G95" s="70"/>
      <c r="H95" s="70"/>
      <c r="I95" s="264"/>
      <c r="J95" s="264"/>
      <c r="K95" s="264"/>
      <c r="L95" s="78"/>
    </row>
    <row r="96" spans="1:15" s="392" customFormat="1" ht="110.25" customHeight="1">
      <c r="B96" s="393" t="s">
        <v>197</v>
      </c>
      <c r="C96" s="513"/>
      <c r="D96" s="513"/>
      <c r="E96" s="395" t="s">
        <v>231</v>
      </c>
      <c r="G96" s="395"/>
      <c r="H96" s="400"/>
    </row>
    <row r="97" spans="2:12" s="70" customFormat="1" ht="17.25">
      <c r="B97" s="280"/>
      <c r="H97" s="93"/>
      <c r="I97" s="68"/>
      <c r="J97" s="68"/>
      <c r="K97" s="68"/>
      <c r="L97" s="78"/>
    </row>
    <row r="98" spans="2:12" s="70" customFormat="1" ht="17.25">
      <c r="B98" s="280"/>
      <c r="H98" s="93"/>
      <c r="I98" s="68"/>
      <c r="J98" s="68"/>
      <c r="K98" s="68"/>
      <c r="L98" s="78"/>
    </row>
    <row r="99" spans="2:12" s="70" customFormat="1" ht="17.25">
      <c r="B99" s="280"/>
      <c r="H99" s="93"/>
      <c r="I99" s="65"/>
      <c r="J99" s="65"/>
      <c r="K99" s="65"/>
      <c r="L99" s="78"/>
    </row>
    <row r="100" spans="2:12" s="70" customFormat="1" ht="17.25">
      <c r="B100" s="280"/>
      <c r="H100" s="93"/>
      <c r="I100" s="65"/>
      <c r="J100" s="65"/>
      <c r="K100" s="65"/>
      <c r="L100" s="78"/>
    </row>
    <row r="101" spans="2:12" s="70" customFormat="1" ht="17.25">
      <c r="B101" s="280"/>
      <c r="H101" s="93"/>
      <c r="I101" s="65"/>
      <c r="J101" s="65"/>
      <c r="K101" s="65"/>
      <c r="L101" s="78"/>
    </row>
    <row r="102" spans="2:12" s="70" customFormat="1" ht="17.25">
      <c r="B102" s="280"/>
      <c r="H102" s="93"/>
      <c r="I102" s="6"/>
      <c r="J102" s="6"/>
      <c r="K102" s="6"/>
      <c r="L102" s="78"/>
    </row>
    <row r="103" spans="2:12" s="70" customFormat="1">
      <c r="B103" s="280"/>
      <c r="H103" s="93"/>
      <c r="I103" s="2"/>
      <c r="J103" s="2"/>
      <c r="K103" s="2"/>
      <c r="L103" s="78"/>
    </row>
    <row r="104" spans="2:12" s="70" customFormat="1">
      <c r="B104" s="280"/>
      <c r="H104" s="93"/>
      <c r="I104" s="2"/>
      <c r="J104" s="2"/>
      <c r="K104" s="2"/>
      <c r="L104" s="78"/>
    </row>
    <row r="105" spans="2:12" s="70" customFormat="1">
      <c r="B105" s="280"/>
      <c r="H105" s="93"/>
      <c r="I105" s="2"/>
      <c r="J105" s="2"/>
      <c r="K105" s="2"/>
      <c r="L105" s="78"/>
    </row>
    <row r="106" spans="2:12" s="70" customFormat="1">
      <c r="B106" s="280"/>
      <c r="H106" s="93"/>
      <c r="I106" s="2"/>
      <c r="J106" s="2"/>
      <c r="K106" s="2"/>
      <c r="L106" s="78"/>
    </row>
    <row r="107" spans="2:12" s="70" customFormat="1">
      <c r="B107" s="280"/>
      <c r="H107" s="93"/>
      <c r="I107" s="2"/>
      <c r="J107" s="2"/>
      <c r="K107" s="2"/>
      <c r="L107" s="78"/>
    </row>
    <row r="108" spans="2:12" s="70" customFormat="1" ht="17.25">
      <c r="B108" s="280"/>
      <c r="H108" s="93"/>
      <c r="I108" s="6"/>
      <c r="J108" s="6"/>
      <c r="K108" s="207"/>
      <c r="L108" s="78"/>
    </row>
    <row r="109" spans="2:12" s="70" customFormat="1">
      <c r="B109" s="280"/>
      <c r="H109" s="93"/>
      <c r="L109" s="78"/>
    </row>
    <row r="110" spans="2:12" s="70" customFormat="1">
      <c r="B110" s="280"/>
      <c r="H110" s="93"/>
      <c r="L110" s="78"/>
    </row>
    <row r="111" spans="2:12" s="70" customFormat="1">
      <c r="B111" s="280"/>
      <c r="H111" s="93"/>
      <c r="L111" s="78"/>
    </row>
    <row r="112" spans="2:12" s="70" customFormat="1">
      <c r="B112" s="280"/>
      <c r="H112" s="93"/>
      <c r="L112" s="78"/>
    </row>
    <row r="113" spans="2:12" s="70" customFormat="1">
      <c r="B113" s="280"/>
      <c r="H113" s="93"/>
      <c r="L113" s="78"/>
    </row>
    <row r="114" spans="2:12" s="70" customFormat="1">
      <c r="B114" s="280"/>
      <c r="H114" s="93"/>
      <c r="L114" s="78"/>
    </row>
    <row r="115" spans="2:12" s="70" customFormat="1">
      <c r="B115" s="280"/>
      <c r="H115" s="93"/>
      <c r="L115" s="78"/>
    </row>
    <row r="116" spans="2:12" s="70" customFormat="1">
      <c r="B116" s="280"/>
      <c r="H116" s="93"/>
      <c r="L116" s="78"/>
    </row>
    <row r="117" spans="2:12" s="70" customFormat="1">
      <c r="B117" s="280"/>
      <c r="H117" s="93"/>
      <c r="L117" s="78"/>
    </row>
    <row r="118" spans="2:12" s="70" customFormat="1">
      <c r="B118" s="280"/>
      <c r="H118" s="93"/>
      <c r="L118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E2:G2"/>
    <mergeCell ref="H24:H26"/>
    <mergeCell ref="E91:F91"/>
    <mergeCell ref="E93:F93"/>
    <mergeCell ref="E92:F92"/>
    <mergeCell ref="A6:F6"/>
    <mergeCell ref="A8:F8"/>
    <mergeCell ref="A7:F7"/>
    <mergeCell ref="H70:H71"/>
    <mergeCell ref="C96:D96"/>
    <mergeCell ref="E3:G3"/>
    <mergeCell ref="E4:G4"/>
    <mergeCell ref="E5:G5"/>
    <mergeCell ref="E94:F94"/>
  </mergeCells>
  <pageMargins left="0.15748031496063" right="0.196850393700787" top="0.23622047244094499" bottom="0.23622047244094499" header="0.15748031496063" footer="0.196850393700787"/>
  <pageSetup paperSize="9" scale="76" orientation="portrait" r:id="rId1"/>
  <headerFooter alignWithMargins="0"/>
  <ignoredErrors>
    <ignoredError sqref="F71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9525</xdr:colOff>
                <xdr:row>95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zoomScaleSheetLayoutView="100" workbookViewId="0">
      <selection activeCell="E25" sqref="E25"/>
    </sheetView>
  </sheetViews>
  <sheetFormatPr defaultColWidth="9.140625" defaultRowHeight="13.5"/>
  <cols>
    <col min="1" max="1" width="6" style="22" customWidth="1"/>
    <col min="2" max="2" width="54.42578125" style="284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21" t="s">
        <v>51</v>
      </c>
      <c r="B1" s="521"/>
      <c r="C1" s="521"/>
      <c r="D1" s="521"/>
      <c r="E1" s="521"/>
      <c r="F1" s="521"/>
    </row>
    <row r="2" spans="1:18" s="20" customFormat="1" ht="20.25">
      <c r="A2" s="509" t="str">
        <f>+'Ekamut-caxs'!A7:D7</f>
        <v>ՀՀ Երևանի «Կենտրոն» վարչական շրջանի «Մանկապատանեկան ստեղծագործության և գեղագիտական դաստիարակության կենտրոն» ՀՈԱԿ-ի</v>
      </c>
      <c r="B2" s="509"/>
      <c r="C2" s="509"/>
      <c r="D2" s="509"/>
      <c r="E2" s="509"/>
      <c r="F2" s="509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24" t="s">
        <v>242</v>
      </c>
      <c r="B3" s="524"/>
      <c r="C3" s="524"/>
      <c r="D3" s="524"/>
      <c r="E3" s="524"/>
      <c r="F3" s="524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70" t="s">
        <v>3</v>
      </c>
      <c r="B5" s="60" t="s">
        <v>28</v>
      </c>
      <c r="C5" s="194" t="s">
        <v>182</v>
      </c>
      <c r="D5" s="194" t="s">
        <v>183</v>
      </c>
      <c r="E5" s="60" t="s">
        <v>48</v>
      </c>
      <c r="F5" s="238" t="s">
        <v>184</v>
      </c>
      <c r="G5" s="300"/>
      <c r="H5" s="299" t="s">
        <v>204</v>
      </c>
    </row>
    <row r="6" spans="1:18" s="20" customFormat="1" ht="17.25">
      <c r="A6" s="58" t="s">
        <v>7</v>
      </c>
      <c r="B6" s="59" t="s">
        <v>119</v>
      </c>
      <c r="C6" s="226">
        <f>SUM(C7:C15,C18:C24)</f>
        <v>31311</v>
      </c>
      <c r="D6" s="226">
        <f>+D7+D15+D19</f>
        <v>31784.799999999999</v>
      </c>
      <c r="E6" s="226">
        <f t="shared" ref="E6:E66" si="0">D6-C6</f>
        <v>473.79999999999927</v>
      </c>
      <c r="F6" s="243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9" t="str">
        <f>+'Ekamut-caxs'!B11</f>
        <v>Սուբսիդիայից</v>
      </c>
      <c r="C7" s="216">
        <v>31084.7</v>
      </c>
      <c r="D7" s="217">
        <f>+'Ekamut-caxs'!D11</f>
        <v>31654.5</v>
      </c>
      <c r="E7" s="217">
        <f>+D7-C7</f>
        <v>569.79999999999927</v>
      </c>
      <c r="F7" s="216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 hidden="1">
      <c r="A8" s="57">
        <f>+'Ekamut-caxs'!A12</f>
        <v>2</v>
      </c>
      <c r="B8" s="219" t="str">
        <f>+'Ekamut-caxs'!B12</f>
        <v>Սուբսիդիա՝ ազգային, լարային և փողային նվագարանների ուսուցման գծով</v>
      </c>
      <c r="C8" s="216"/>
      <c r="D8" s="217">
        <f>+'Ekamut-caxs'!D12</f>
        <v>0</v>
      </c>
      <c r="E8" s="217">
        <f t="shared" ref="E8:E20" si="1">+D8-C8</f>
        <v>0</v>
      </c>
      <c r="F8" s="216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9" t="str">
        <f>+'Ekamut-caxs'!B13</f>
        <v>Կամավոր ատեստավորման գծով</v>
      </c>
      <c r="C9" s="216"/>
      <c r="D9" s="217">
        <f>+'Ekamut-caxs'!D13</f>
        <v>0</v>
      </c>
      <c r="E9" s="217">
        <f t="shared" si="1"/>
        <v>0</v>
      </c>
      <c r="F9" s="216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 hidden="1">
      <c r="A10" s="57">
        <f>+'Ekamut-caxs'!A14</f>
        <v>4</v>
      </c>
      <c r="B10" s="219" t="str">
        <f>+'Ekamut-caxs'!B14</f>
        <v xml:space="preserve">Վճարովի ծառայություններից </v>
      </c>
      <c r="C10" s="216"/>
      <c r="D10" s="217">
        <f>+'Ekamut-caxs'!D14</f>
        <v>0</v>
      </c>
      <c r="E10" s="217">
        <f t="shared" si="1"/>
        <v>0</v>
      </c>
      <c r="F10" s="216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5</v>
      </c>
      <c r="B11" s="219" t="str">
        <f>+'Ekamut-caxs'!B15</f>
        <v>Սպասարկման և կոմունալ համավճարներից</v>
      </c>
      <c r="C11" s="216"/>
      <c r="D11" s="217">
        <f>+'Ekamut-caxs'!D15</f>
        <v>0</v>
      </c>
      <c r="E11" s="217">
        <f t="shared" si="1"/>
        <v>0</v>
      </c>
      <c r="F11" s="21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>
      <c r="A12" s="57">
        <f>+'Ekamut-caxs'!A16</f>
        <v>6</v>
      </c>
      <c r="B12" s="219" t="str">
        <f>+'Ekamut-caxs'!B16</f>
        <v>Միջոցառումների կազմակերպումից</v>
      </c>
      <c r="C12" s="216"/>
      <c r="D12" s="217">
        <f>+'Ekamut-caxs'!D16</f>
        <v>0</v>
      </c>
      <c r="E12" s="217">
        <f t="shared" si="1"/>
        <v>0</v>
      </c>
      <c r="F12" s="216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 hidden="1">
      <c r="A13" s="57">
        <f>+'Ekamut-caxs'!A17</f>
        <v>7</v>
      </c>
      <c r="B13" s="219" t="str">
        <f>+'Ekamut-caxs'!B17</f>
        <v>Ֆինանսական օգնությունից</v>
      </c>
      <c r="C13" s="216"/>
      <c r="D13" s="217">
        <f>+'Ekamut-caxs'!D17</f>
        <v>0</v>
      </c>
      <c r="E13" s="217">
        <f t="shared" si="1"/>
        <v>0</v>
      </c>
      <c r="F13" s="216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34.5" hidden="1">
      <c r="A14" s="57">
        <f>+'Ekamut-caxs'!A18</f>
        <v>8</v>
      </c>
      <c r="B14" s="219" t="str">
        <f>+'Ekamut-caxs'!B18</f>
        <v>Չփոխանակվող գործարքներից (դրամաշնորհից)</v>
      </c>
      <c r="C14" s="216"/>
      <c r="D14" s="217">
        <f>+'Ekamut-caxs'!D18</f>
        <v>0</v>
      </c>
      <c r="E14" s="217">
        <f t="shared" si="1"/>
        <v>0</v>
      </c>
      <c r="F14" s="216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7.25">
      <c r="A15" s="57">
        <f>+'Ekamut-caxs'!A19</f>
        <v>2</v>
      </c>
      <c r="B15" s="219" t="str">
        <f>+'Ekamut-caxs'!B19</f>
        <v xml:space="preserve">Պայմանով ստացված ակտիվներից, այդ թվում՝  </v>
      </c>
      <c r="C15" s="216">
        <v>226</v>
      </c>
      <c r="D15" s="217">
        <f>+'Ekamut-caxs'!D19</f>
        <v>130</v>
      </c>
      <c r="E15" s="217">
        <f t="shared" si="1"/>
        <v>-96</v>
      </c>
      <c r="F15" s="216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5" customFormat="1" ht="21" customHeight="1">
      <c r="A16" s="26">
        <f>+'Ekamut-caxs'!A20</f>
        <v>2.1</v>
      </c>
      <c r="B16" s="141" t="str">
        <f>+'Ekamut-caxs'!B20</f>
        <v xml:space="preserve">ոչ ընթացիկ </v>
      </c>
      <c r="C16" s="200">
        <v>205</v>
      </c>
      <c r="D16" s="221">
        <f>+'Ekamut-caxs'!D20</f>
        <v>130</v>
      </c>
      <c r="E16" s="201">
        <f t="shared" si="1"/>
        <v>-75</v>
      </c>
      <c r="F16" s="202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</row>
    <row r="17" spans="1:18" s="135" customFormat="1" ht="21" customHeight="1">
      <c r="A17" s="26">
        <f>+'Ekamut-caxs'!A21</f>
        <v>2.2000000000000002</v>
      </c>
      <c r="B17" s="141" t="str">
        <f>+'Ekamut-caxs'!B21</f>
        <v xml:space="preserve">ընթացիկ </v>
      </c>
      <c r="C17" s="200">
        <v>21</v>
      </c>
      <c r="D17" s="221">
        <f>+'Ekamut-caxs'!D21</f>
        <v>0</v>
      </c>
      <c r="E17" s="201">
        <f t="shared" si="1"/>
        <v>-21</v>
      </c>
      <c r="F17" s="202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</row>
    <row r="18" spans="1:18" s="55" customFormat="1" ht="18.75" hidden="1" customHeight="1">
      <c r="A18" s="57">
        <f>+'Ekamut-caxs'!A22</f>
        <v>3</v>
      </c>
      <c r="B18" s="219" t="str">
        <f>+'Ekamut-caxs'!B22</f>
        <v>Բանկի տոկոսից</v>
      </c>
      <c r="C18" s="218"/>
      <c r="D18" s="217">
        <f>+'Ekamut-caxs'!D22</f>
        <v>0</v>
      </c>
      <c r="E18" s="217">
        <f t="shared" si="1"/>
        <v>0</v>
      </c>
      <c r="F18" s="216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5" customFormat="1" ht="18.75" customHeight="1">
      <c r="A19" s="57">
        <v>11</v>
      </c>
      <c r="B19" s="219" t="s">
        <v>289</v>
      </c>
      <c r="C19" s="218">
        <v>0.3</v>
      </c>
      <c r="D19" s="217">
        <f>+'Komunal '!N20</f>
        <v>0.3</v>
      </c>
      <c r="E19" s="217"/>
      <c r="F19" s="216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s="54" customFormat="1" ht="18.75" hidden="1" customHeight="1">
      <c r="A20" s="57">
        <f>+'Ekamut-caxs'!A24</f>
        <v>4</v>
      </c>
      <c r="B20" s="219" t="str">
        <f>+'Ekamut-caxs'!B24</f>
        <v>Այլ եկամուտների գծով</v>
      </c>
      <c r="C20" s="218"/>
      <c r="D20" s="217">
        <f>+'Ekamut-caxs'!D24</f>
        <v>0</v>
      </c>
      <c r="E20" s="217">
        <f t="shared" si="1"/>
        <v>0</v>
      </c>
      <c r="F20" s="216"/>
    </row>
    <row r="21" spans="1:18" s="54" customFormat="1" ht="18.75" hidden="1" customHeight="1">
      <c r="A21" s="57"/>
      <c r="B21" s="219" t="s">
        <v>292</v>
      </c>
      <c r="C21" s="218"/>
      <c r="D21" s="217"/>
      <c r="E21" s="217"/>
      <c r="F21" s="216"/>
    </row>
    <row r="22" spans="1:18" s="54" customFormat="1" ht="18.75" hidden="1" customHeight="1">
      <c r="A22" s="57"/>
      <c r="B22" s="219"/>
      <c r="C22" s="218"/>
      <c r="D22" s="217"/>
      <c r="E22" s="217"/>
      <c r="F22" s="216"/>
    </row>
    <row r="23" spans="1:18" s="54" customFormat="1" ht="18.75" hidden="1" customHeight="1">
      <c r="A23" s="57"/>
      <c r="B23" s="219"/>
      <c r="C23" s="218"/>
      <c r="D23" s="217"/>
      <c r="E23" s="217"/>
      <c r="F23" s="216"/>
    </row>
    <row r="24" spans="1:18" s="54" customFormat="1" ht="31.5" hidden="1" customHeight="1">
      <c r="A24" s="57">
        <f>+'Ekamut-caxs'!A25</f>
        <v>0</v>
      </c>
      <c r="B24" s="274">
        <f>+'Ekamut-caxs'!B25</f>
        <v>0</v>
      </c>
      <c r="C24" s="218"/>
      <c r="D24" s="217">
        <f>+'Ekamut-caxs'!D25</f>
        <v>0</v>
      </c>
      <c r="E24" s="216">
        <f>D24-C24</f>
        <v>0</v>
      </c>
      <c r="F24" s="216"/>
      <c r="G24" s="54">
        <f>+'Ekamut-caxs'!F25</f>
        <v>0</v>
      </c>
    </row>
    <row r="25" spans="1:18" s="20" customFormat="1" ht="29.25" customHeight="1">
      <c r="A25" s="58" t="s">
        <v>11</v>
      </c>
      <c r="B25" s="56" t="s">
        <v>120</v>
      </c>
      <c r="C25" s="378">
        <f>SUM(C26,C30:C35,C39:C62,C64:C65)</f>
        <v>31311</v>
      </c>
      <c r="D25" s="227">
        <f>+D26+D30+D31+D32+D35+D40+D41+D42+D44+D46+D47+D50+D51+D52+D53+D55+D57+D58+D61+D62</f>
        <v>31784.800000000003</v>
      </c>
      <c r="E25" s="226">
        <f t="shared" si="0"/>
        <v>473.80000000000291</v>
      </c>
      <c r="F25" s="243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 s="55" customFormat="1" ht="21" customHeight="1">
      <c r="A26" s="57">
        <f>+'Ekamut-caxs'!A29</f>
        <v>1</v>
      </c>
      <c r="B26" s="239" t="str">
        <f>+'Ekamut-caxs'!B29</f>
        <v>Աշխատավարձի գծով, այդ թվում՝</v>
      </c>
      <c r="C26" s="218">
        <v>30003.200000000001</v>
      </c>
      <c r="D26" s="220">
        <f>+'Ekamut-caxs'!D29</f>
        <v>29651.5</v>
      </c>
      <c r="E26" s="217">
        <f t="shared" ref="E26:E65" si="2">+D26-C26</f>
        <v>-351.70000000000073</v>
      </c>
      <c r="F26" s="216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135" customFormat="1" ht="21" hidden="1" customHeight="1">
      <c r="A27" s="26">
        <f>+'Ekamut-caxs'!A30</f>
        <v>1.1000000000000001</v>
      </c>
      <c r="B27" s="141" t="str">
        <f>+'Ekamut-caxs'!B30</f>
        <v>վճարովի ծառայության գծով</v>
      </c>
      <c r="C27" s="200"/>
      <c r="D27" s="221">
        <f>+'Ekamut-caxs'!D30</f>
        <v>0</v>
      </c>
      <c r="E27" s="201">
        <f t="shared" si="2"/>
        <v>0</v>
      </c>
      <c r="F27" s="202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</row>
    <row r="28" spans="1:18" s="135" customFormat="1" ht="21" customHeight="1">
      <c r="A28" s="26">
        <f>+'Ekamut-caxs'!A31</f>
        <v>1.2000000000000002</v>
      </c>
      <c r="B28" s="287" t="str">
        <f>+'Ekamut-caxs'!B31</f>
        <v>պարգևատրման գծով</v>
      </c>
      <c r="C28" s="200">
        <v>700</v>
      </c>
      <c r="D28" s="221">
        <f>+'Ekamut-caxs'!D31</f>
        <v>0</v>
      </c>
      <c r="E28" s="201">
        <f t="shared" si="2"/>
        <v>-700</v>
      </c>
      <c r="F28" s="202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</row>
    <row r="29" spans="1:18" s="135" customFormat="1" ht="21" hidden="1" customHeight="1">
      <c r="A29" s="26">
        <f>+'Ekamut-caxs'!A32</f>
        <v>1.3000000000000003</v>
      </c>
      <c r="B29" s="287" t="str">
        <f>+'Ekamut-caxs'!B32</f>
        <v>կամավոր ատեստավորման գծով</v>
      </c>
      <c r="C29" s="200"/>
      <c r="D29" s="221">
        <f>+'Ekamut-caxs'!D32</f>
        <v>0</v>
      </c>
      <c r="E29" s="201">
        <f t="shared" si="2"/>
        <v>0</v>
      </c>
      <c r="F29" s="202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</row>
    <row r="30" spans="1:18" s="55" customFormat="1" ht="21" customHeight="1">
      <c r="A30" s="57">
        <f>+'Ekamut-caxs'!A33</f>
        <v>2</v>
      </c>
      <c r="B30" s="219" t="str">
        <f>+'Ekamut-caxs'!B33</f>
        <v>Ջեռուցման գծով</v>
      </c>
      <c r="C30" s="218">
        <v>283.10000000000002</v>
      </c>
      <c r="D30" s="220">
        <f>+'Ekamut-caxs'!D33</f>
        <v>287.5</v>
      </c>
      <c r="E30" s="217">
        <f t="shared" si="2"/>
        <v>4.3999999999999773</v>
      </c>
      <c r="F30" s="216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>+'Ekamut-caxs'!A34</f>
        <v>3</v>
      </c>
      <c r="B31" s="219" t="str">
        <f>+'Ekamut-caxs'!B34</f>
        <v>Էլեկտրաէներգիայի գծով</v>
      </c>
      <c r="C31" s="218">
        <v>117</v>
      </c>
      <c r="D31" s="220">
        <f>+'Ekamut-caxs'!D34</f>
        <v>119.3</v>
      </c>
      <c r="E31" s="217">
        <f t="shared" si="2"/>
        <v>2.2999999999999972</v>
      </c>
      <c r="F31" s="216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21" customHeight="1">
      <c r="A32" s="57">
        <f>+'Ekamut-caxs'!A35</f>
        <v>4</v>
      </c>
      <c r="B32" s="219" t="str">
        <f>+'Ekamut-caxs'!B35</f>
        <v>Ջրմուղ-կոյուղու գծով</v>
      </c>
      <c r="C32" s="218">
        <v>8.3000000000000007</v>
      </c>
      <c r="D32" s="220">
        <f>+'Ekamut-caxs'!D35</f>
        <v>7.9</v>
      </c>
      <c r="E32" s="217">
        <f t="shared" si="2"/>
        <v>-0.40000000000000036</v>
      </c>
      <c r="F32" s="216"/>
      <c r="G32" s="147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s="55" customFormat="1" ht="21" hidden="1" customHeight="1">
      <c r="A33" s="57">
        <f>+'Ekamut-caxs'!A36</f>
        <v>5</v>
      </c>
      <c r="B33" s="219" t="str">
        <f>+'Ekamut-caxs'!B36</f>
        <v>Աղբահանության գծով</v>
      </c>
      <c r="C33" s="218"/>
      <c r="D33" s="220">
        <f>+'Ekamut-caxs'!D36</f>
        <v>0</v>
      </c>
      <c r="E33" s="217">
        <f t="shared" si="2"/>
        <v>0</v>
      </c>
      <c r="F33" s="216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</row>
    <row r="34" spans="1:18" s="55" customFormat="1" ht="21" hidden="1" customHeight="1">
      <c r="A34" s="57">
        <f>+'Ekamut-caxs'!A37</f>
        <v>6</v>
      </c>
      <c r="B34" s="219" t="str">
        <f>+'Ekamut-caxs'!B37</f>
        <v>Ախտաբանության գծով</v>
      </c>
      <c r="C34" s="218"/>
      <c r="D34" s="220">
        <f>+'Ekamut-caxs'!D37</f>
        <v>0</v>
      </c>
      <c r="E34" s="217">
        <f t="shared" si="2"/>
        <v>0</v>
      </c>
      <c r="F34" s="216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</row>
    <row r="35" spans="1:18" s="55" customFormat="1" ht="21" customHeight="1">
      <c r="A35" s="57">
        <f>+'Ekamut-caxs'!A38</f>
        <v>5</v>
      </c>
      <c r="B35" s="219" t="str">
        <f>+'Ekamut-caxs'!B38</f>
        <v>Կապի գծով, որից`</v>
      </c>
      <c r="C35" s="218">
        <v>198.2</v>
      </c>
      <c r="D35" s="220">
        <f>+'Ekamut-caxs'!D38</f>
        <v>200</v>
      </c>
      <c r="E35" s="217">
        <f t="shared" si="2"/>
        <v>1.8000000000000114</v>
      </c>
      <c r="F35" s="216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ht="21" customHeight="1">
      <c r="A36" s="25">
        <f>+'Ekamut-caxs'!A39</f>
        <v>5.0999999999999996</v>
      </c>
      <c r="B36" s="275" t="str">
        <f>+'Ekamut-caxs'!B39</f>
        <v>բաժանորդային վճար</v>
      </c>
      <c r="C36" s="200">
        <v>115.2</v>
      </c>
      <c r="D36" s="221">
        <f>+'Ekamut-caxs'!D39</f>
        <v>115.2</v>
      </c>
      <c r="E36" s="201">
        <f t="shared" si="2"/>
        <v>0</v>
      </c>
      <c r="F36" s="202"/>
    </row>
    <row r="37" spans="1:18" ht="21" customHeight="1">
      <c r="A37" s="25">
        <f>+'Ekamut-caxs'!A40</f>
        <v>5.1999999999999993</v>
      </c>
      <c r="B37" s="275" t="str">
        <f>+'Ekamut-caxs'!B40</f>
        <v>րոպեավճար</v>
      </c>
      <c r="C37" s="200">
        <v>5</v>
      </c>
      <c r="D37" s="221">
        <f>+'Ekamut-caxs'!D40</f>
        <v>6.8</v>
      </c>
      <c r="E37" s="201">
        <f t="shared" si="2"/>
        <v>1.7999999999999998</v>
      </c>
      <c r="F37" s="202"/>
    </row>
    <row r="38" spans="1:18" ht="21" customHeight="1">
      <c r="A38" s="25">
        <f>+'Ekamut-caxs'!A41</f>
        <v>5.2999999999999989</v>
      </c>
      <c r="B38" s="275" t="str">
        <f>+'Ekamut-caxs'!B41</f>
        <v>ինտերնետ կապ</v>
      </c>
      <c r="C38" s="200">
        <v>78</v>
      </c>
      <c r="D38" s="221">
        <f>+'Ekamut-caxs'!D41</f>
        <v>78</v>
      </c>
      <c r="E38" s="201">
        <f t="shared" si="2"/>
        <v>0</v>
      </c>
      <c r="F38" s="202"/>
    </row>
    <row r="39" spans="1:18" s="55" customFormat="1" ht="21" hidden="1" customHeight="1">
      <c r="A39" s="57">
        <f>+'Ekamut-caxs'!A42</f>
        <v>6</v>
      </c>
      <c r="B39" s="219" t="str">
        <f>+'Ekamut-caxs'!B42</f>
        <v>Բանկային ծառայության գծով</v>
      </c>
      <c r="C39" s="218"/>
      <c r="D39" s="220">
        <f>+'Ekamut-caxs'!D42</f>
        <v>0</v>
      </c>
      <c r="E39" s="217">
        <f t="shared" si="2"/>
        <v>0</v>
      </c>
      <c r="F39" s="216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f>+'Ekamut-caxs'!A43</f>
        <v>6</v>
      </c>
      <c r="B40" s="219" t="str">
        <f>+'Ekamut-caxs'!B43</f>
        <v>Տնտեսական ապրանքների գծով</v>
      </c>
      <c r="C40" s="218">
        <v>58.4</v>
      </c>
      <c r="D40" s="220">
        <f>+'Ekamut-caxs'!D43</f>
        <v>150</v>
      </c>
      <c r="E40" s="217">
        <f t="shared" si="2"/>
        <v>91.6</v>
      </c>
      <c r="F40" s="216"/>
      <c r="G40" s="6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customHeight="1">
      <c r="A41" s="57">
        <f>+'Ekamut-caxs'!A44</f>
        <v>7</v>
      </c>
      <c r="B41" s="219" t="str">
        <f>+'Ekamut-caxs'!B44</f>
        <v>Գրասենյակային ապրանքների գծով</v>
      </c>
      <c r="C41" s="218">
        <v>54.3</v>
      </c>
      <c r="D41" s="220">
        <f>+'Ekamut-caxs'!D44</f>
        <v>100</v>
      </c>
      <c r="E41" s="217">
        <f t="shared" si="2"/>
        <v>45.7</v>
      </c>
      <c r="F41" s="216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.75" customHeight="1">
      <c r="A42" s="57">
        <f>+'Ekamut-caxs'!A45</f>
        <v>8</v>
      </c>
      <c r="B42" s="219" t="str">
        <f>+'Ekamut-caxs'!B45</f>
        <v>Փոքրարժեք կամ արագամաշ առարկաների գծով</v>
      </c>
      <c r="C42" s="218">
        <v>71</v>
      </c>
      <c r="D42" s="220">
        <f>+'Ekamut-caxs'!D45</f>
        <v>0</v>
      </c>
      <c r="E42" s="217">
        <f t="shared" si="2"/>
        <v>-71</v>
      </c>
      <c r="F42" s="216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hidden="1" customHeight="1">
      <c r="A43" s="57">
        <f>+'Ekamut-caxs'!A46</f>
        <v>9</v>
      </c>
      <c r="B43" s="219" t="str">
        <f>+'Ekamut-caxs'!B46</f>
        <v>Ուսումնական նյութերի գծով</v>
      </c>
      <c r="C43" s="218"/>
      <c r="D43" s="220">
        <f>+'Ekamut-caxs'!D46</f>
        <v>0</v>
      </c>
      <c r="E43" s="217">
        <f t="shared" si="2"/>
        <v>0</v>
      </c>
      <c r="F43" s="216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customHeight="1">
      <c r="A44" s="57">
        <f>+'Ekamut-caxs'!A47</f>
        <v>8</v>
      </c>
      <c r="B44" s="219" t="str">
        <f>+'Ekamut-caxs'!B47</f>
        <v>Դեղորայքի գծով</v>
      </c>
      <c r="C44" s="218">
        <v>30</v>
      </c>
      <c r="D44" s="220">
        <f>+'Ekamut-caxs'!D47</f>
        <v>50</v>
      </c>
      <c r="E44" s="217">
        <f t="shared" si="2"/>
        <v>20</v>
      </c>
      <c r="F44" s="216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0.25" hidden="1" customHeight="1">
      <c r="A45" s="57">
        <f>+'Ekamut-caxs'!A48</f>
        <v>9</v>
      </c>
      <c r="B45" s="219" t="str">
        <f>+'Ekamut-caxs'!B48</f>
        <v>Բուժ.ծառայության գծով</v>
      </c>
      <c r="C45" s="218"/>
      <c r="D45" s="220">
        <f>+'Ekamut-caxs'!D48</f>
        <v>0</v>
      </c>
      <c r="E45" s="217">
        <f t="shared" si="2"/>
        <v>0</v>
      </c>
      <c r="F45" s="216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customHeight="1">
      <c r="A46" s="57">
        <f>+'Ekamut-caxs'!A49</f>
        <v>10</v>
      </c>
      <c r="B46" s="219" t="str">
        <f>+'Ekamut-caxs'!B49</f>
        <v>Ընթացիկ վերանորոգման գծով</v>
      </c>
      <c r="C46" s="216">
        <v>104</v>
      </c>
      <c r="D46" s="220">
        <f>+'Ekamut-caxs'!D49</f>
        <v>0</v>
      </c>
      <c r="E46" s="217">
        <f t="shared" si="2"/>
        <v>-104</v>
      </c>
      <c r="F46" s="216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1" customHeight="1">
      <c r="A47" s="57">
        <f>+'Ekamut-caxs'!A50</f>
        <v>9</v>
      </c>
      <c r="B47" s="219" t="str">
        <f>+'Ekamut-caxs'!B50</f>
        <v>Ջեռուցման համակարգի սպասարկման գծով</v>
      </c>
      <c r="C47" s="216">
        <v>13.7</v>
      </c>
      <c r="D47" s="220">
        <f>+'Ekamut-caxs'!D50</f>
        <v>13.7</v>
      </c>
      <c r="E47" s="217">
        <f t="shared" si="2"/>
        <v>0</v>
      </c>
      <c r="F47" s="216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21" hidden="1" customHeight="1">
      <c r="A48" s="57">
        <f>+'Ekamut-caxs'!A51</f>
        <v>10</v>
      </c>
      <c r="B48" s="219" t="str">
        <f>+'Ekamut-caxs'!B51</f>
        <v>Կաթսայատան սպասարկման գծով</v>
      </c>
      <c r="C48" s="216"/>
      <c r="D48" s="220">
        <f>+'Ekamut-caxs'!D51</f>
        <v>0</v>
      </c>
      <c r="E48" s="217">
        <f t="shared" si="2"/>
        <v>0</v>
      </c>
      <c r="F48" s="216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1" hidden="1" customHeight="1">
      <c r="A49" s="57">
        <f>+'Ekamut-caxs'!A52</f>
        <v>11</v>
      </c>
      <c r="B49" s="219" t="str">
        <f>+'Ekamut-caxs'!B52</f>
        <v>Սպասարկման և կոմունալ համավճարների գծով</v>
      </c>
      <c r="C49" s="216"/>
      <c r="D49" s="220" t="e">
        <f>+'Ekamut-caxs'!D52</f>
        <v>#REF!</v>
      </c>
      <c r="E49" s="217" t="e">
        <f t="shared" si="2"/>
        <v>#REF!</v>
      </c>
      <c r="F49" s="216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1" customHeight="1">
      <c r="A50" s="57">
        <f>+'Ekamut-caxs'!A53</f>
        <v>10</v>
      </c>
      <c r="B50" s="219" t="str">
        <f>+'Ekamut-caxs'!B53</f>
        <v>Գնումների համակարգողի ծառայության գծով</v>
      </c>
      <c r="C50" s="218"/>
      <c r="D50" s="220">
        <f>+'Ekamut-caxs'!D53</f>
        <v>50</v>
      </c>
      <c r="E50" s="217">
        <f t="shared" si="2"/>
        <v>50</v>
      </c>
      <c r="F50" s="216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35.25" customHeight="1">
      <c r="A51" s="57">
        <f>+'Ekamut-caxs'!A54</f>
        <v>11</v>
      </c>
      <c r="B51" s="219" t="str">
        <f>+'Ekamut-caxs'!B54</f>
        <v>Համակարգիչների տեխնիկական սպասարկման գծով</v>
      </c>
      <c r="C51" s="218">
        <v>34.200000000000003</v>
      </c>
      <c r="D51" s="220">
        <f>+'Ekamut-caxs'!D54</f>
        <v>10</v>
      </c>
      <c r="E51" s="217">
        <f t="shared" si="2"/>
        <v>-24.200000000000003</v>
      </c>
      <c r="F51" s="216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39" customHeight="1">
      <c r="A52" s="57">
        <f>+'Ekamut-caxs'!A55</f>
        <v>12</v>
      </c>
      <c r="B52" s="219" t="str">
        <f>+'Ekamut-caxs'!B55</f>
        <v>Համակարգչային ծրագրի և կայքի սպասարկման գծով</v>
      </c>
      <c r="C52" s="216">
        <v>95</v>
      </c>
      <c r="D52" s="220">
        <f>+'Ekamut-caxs'!D55</f>
        <v>107</v>
      </c>
      <c r="E52" s="217">
        <f t="shared" si="2"/>
        <v>12</v>
      </c>
      <c r="F52" s="216"/>
      <c r="G52" s="6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3.25" customHeight="1">
      <c r="A53" s="57">
        <f>+'Ekamut-caxs'!A56</f>
        <v>13</v>
      </c>
      <c r="B53" s="219" t="str">
        <f>+'Ekamut-caxs'!B56</f>
        <v>էլ․ստորագրության գծով</v>
      </c>
      <c r="C53" s="216">
        <v>3</v>
      </c>
      <c r="D53" s="220">
        <f>+'Ekamut-caxs'!D56</f>
        <v>3</v>
      </c>
      <c r="E53" s="217">
        <f t="shared" si="2"/>
        <v>0</v>
      </c>
      <c r="F53" s="216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1" hidden="1" customHeight="1">
      <c r="A54" s="57">
        <f>+'Ekamut-caxs'!A57</f>
        <v>14</v>
      </c>
      <c r="B54" s="219" t="str">
        <f>+'Ekamut-caxs'!B57</f>
        <v>Հայտարարության գծով</v>
      </c>
      <c r="C54" s="216"/>
      <c r="D54" s="220">
        <f>+'Ekamut-caxs'!D57</f>
        <v>0</v>
      </c>
      <c r="E54" s="217">
        <f t="shared" si="2"/>
        <v>0</v>
      </c>
      <c r="F54" s="216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1" customHeight="1">
      <c r="A55" s="57">
        <f>+'Ekamut-caxs'!A58</f>
        <v>15</v>
      </c>
      <c r="B55" s="219" t="str">
        <f>+'Ekamut-caxs'!B58</f>
        <v>Բաժանորդագրության գծով</v>
      </c>
      <c r="C55" s="216">
        <v>21.6</v>
      </c>
      <c r="D55" s="220">
        <f>+'Ekamut-caxs'!D58</f>
        <v>0</v>
      </c>
      <c r="E55" s="217">
        <f t="shared" si="2"/>
        <v>-21.6</v>
      </c>
      <c r="F55" s="216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5" customFormat="1" ht="20.25" hidden="1" customHeight="1">
      <c r="A56" s="57">
        <f>+'Ekamut-caxs'!A59</f>
        <v>16</v>
      </c>
      <c r="B56" s="219" t="str">
        <f>+'Ekamut-caxs'!B59</f>
        <v>Վերապատրաստման գծով</v>
      </c>
      <c r="C56" s="216"/>
      <c r="D56" s="220">
        <f>+'Ekamut-caxs'!D59</f>
        <v>0</v>
      </c>
      <c r="E56" s="217">
        <f t="shared" si="2"/>
        <v>0</v>
      </c>
      <c r="F56" s="216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</row>
    <row r="57" spans="1:18" s="55" customFormat="1" ht="20.25" customHeight="1">
      <c r="A57" s="57">
        <f>+'Ekamut-caxs'!A60</f>
        <v>14</v>
      </c>
      <c r="B57" s="219" t="str">
        <f>+'Ekamut-caxs'!B60</f>
        <v>Միջոցառումների գծով</v>
      </c>
      <c r="C57" s="216">
        <v>11</v>
      </c>
      <c r="D57" s="220">
        <f>+'Ekamut-caxs'!D60</f>
        <v>700</v>
      </c>
      <c r="E57" s="217">
        <f t="shared" si="2"/>
        <v>689</v>
      </c>
      <c r="F57" s="216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s="55" customFormat="1" ht="21" customHeight="1">
      <c r="A58" s="57">
        <f>+'Ekamut-caxs'!A61</f>
        <v>15</v>
      </c>
      <c r="B58" s="219" t="str">
        <f>+'Ekamut-caxs'!B61</f>
        <v>Տպագրական ծառայությունների գծով</v>
      </c>
      <c r="C58" s="216"/>
      <c r="D58" s="220">
        <f>+'Ekamut-caxs'!D61</f>
        <v>50</v>
      </c>
      <c r="E58" s="217">
        <f t="shared" si="2"/>
        <v>50</v>
      </c>
      <c r="F58" s="216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</row>
    <row r="59" spans="1:18" s="54" customFormat="1" ht="21" hidden="1" customHeight="1">
      <c r="A59" s="57">
        <f>+'Ekamut-caxs'!A62</f>
        <v>16</v>
      </c>
      <c r="B59" s="276">
        <f>+'Ekamut-caxs'!B62</f>
        <v>0</v>
      </c>
      <c r="C59" s="216"/>
      <c r="D59" s="218">
        <f>+'Ekamut-caxs'!D62</f>
        <v>0</v>
      </c>
      <c r="E59" s="216">
        <f t="shared" si="2"/>
        <v>0</v>
      </c>
      <c r="F59" s="216"/>
      <c r="G59" s="307" t="s">
        <v>272</v>
      </c>
    </row>
    <row r="60" spans="1:18" s="54" customFormat="1" ht="21" hidden="1" customHeight="1">
      <c r="A60" s="57">
        <f>+'Ekamut-caxs'!A63</f>
        <v>17</v>
      </c>
      <c r="B60" s="276">
        <f>+'Ekamut-caxs'!B63</f>
        <v>0</v>
      </c>
      <c r="C60" s="216"/>
      <c r="D60" s="218">
        <f>+'Ekamut-caxs'!D63</f>
        <v>0</v>
      </c>
      <c r="E60" s="216">
        <f t="shared" si="2"/>
        <v>0</v>
      </c>
      <c r="F60" s="216"/>
    </row>
    <row r="61" spans="1:18" s="54" customFormat="1" ht="21" customHeight="1">
      <c r="A61" s="374">
        <f>+'Ekamut-caxs'!A64</f>
        <v>16</v>
      </c>
      <c r="B61" s="245" t="str">
        <f>+'Ekamut-caxs'!B64</f>
        <v>Ներկայացուցչական ծախսեր</v>
      </c>
      <c r="C61" s="216"/>
      <c r="D61" s="218">
        <f>+'Ekamut-caxs'!D64</f>
        <v>154.9</v>
      </c>
      <c r="E61" s="216">
        <f t="shared" si="2"/>
        <v>154.9</v>
      </c>
      <c r="F61" s="216"/>
    </row>
    <row r="62" spans="1:18" s="55" customFormat="1" ht="21" customHeight="1">
      <c r="A62" s="57">
        <f>+'Ekamut-caxs'!A65</f>
        <v>17</v>
      </c>
      <c r="B62" s="219" t="str">
        <f>+'Ekamut-caxs'!B65</f>
        <v>Հիմնական միջոցների մաշվածության գծով, որից՝</v>
      </c>
      <c r="C62" s="216">
        <v>205</v>
      </c>
      <c r="D62" s="220">
        <f>+'Ekamut-caxs'!D65</f>
        <v>130</v>
      </c>
      <c r="E62" s="217">
        <f t="shared" si="2"/>
        <v>-75</v>
      </c>
      <c r="F62" s="216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ht="20.25" customHeight="1">
      <c r="A63" s="26">
        <f>+'Ekamut-caxs'!A66</f>
        <v>17.100000000000001</v>
      </c>
      <c r="B63" s="288" t="str">
        <f>+'Ekamut-caxs'!B66</f>
        <v>պայմանով (անհատույց) ստացված</v>
      </c>
      <c r="C63" s="202"/>
      <c r="D63" s="221">
        <f>+'Ekamut-caxs'!D66</f>
        <v>130</v>
      </c>
      <c r="E63" s="201">
        <f t="shared" si="2"/>
        <v>130</v>
      </c>
      <c r="F63" s="202"/>
      <c r="G63" s="136"/>
    </row>
    <row r="64" spans="1:18" s="55" customFormat="1" ht="21" hidden="1" customHeight="1">
      <c r="A64" s="57">
        <f>+'Ekamut-caxs'!A67</f>
        <v>18</v>
      </c>
      <c r="B64" s="219" t="str">
        <f>+'Ekamut-caxs'!B67</f>
        <v xml:space="preserve">Չփոխհատուցվող հարկերի գծով </v>
      </c>
      <c r="C64" s="216"/>
      <c r="D64" s="220">
        <f>+'Ekamut-caxs'!D67</f>
        <v>0</v>
      </c>
      <c r="E64" s="217">
        <f t="shared" si="2"/>
        <v>0</v>
      </c>
      <c r="F64" s="216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</row>
    <row r="65" spans="1:18" s="55" customFormat="1" ht="21" hidden="1" customHeight="1">
      <c r="A65" s="57">
        <f>+'Ekamut-caxs'!A68</f>
        <v>19</v>
      </c>
      <c r="B65" s="219" t="str">
        <f>+'Ekamut-caxs'!B68</f>
        <v>Այլ ծախսերի գծով</v>
      </c>
      <c r="C65" s="216"/>
      <c r="D65" s="220">
        <f>+'Ekamut-caxs'!D68</f>
        <v>0</v>
      </c>
      <c r="E65" s="217">
        <f t="shared" si="2"/>
        <v>0</v>
      </c>
      <c r="F65" s="216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</row>
    <row r="66" spans="1:18" s="31" customFormat="1" ht="17.25">
      <c r="A66" s="24"/>
      <c r="B66" s="289" t="s">
        <v>76</v>
      </c>
      <c r="C66" s="243">
        <f>C6-C25</f>
        <v>0</v>
      </c>
      <c r="D66" s="226">
        <f>D6-D25</f>
        <v>0</v>
      </c>
      <c r="E66" s="226">
        <f t="shared" si="0"/>
        <v>0</v>
      </c>
      <c r="F66" s="243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</row>
    <row r="67" spans="1:18" s="31" customFormat="1" ht="45" customHeight="1">
      <c r="A67" s="32"/>
      <c r="B67" s="290"/>
      <c r="C67" s="33"/>
      <c r="D67" s="33"/>
      <c r="E67" s="33"/>
      <c r="F67" s="33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</row>
    <row r="68" spans="1:18" ht="24.75" customHeight="1">
      <c r="B68" s="291" t="s">
        <v>2</v>
      </c>
      <c r="C68" s="22"/>
      <c r="D68" s="523" t="str">
        <f>+'Ekamut-caxs'!D71</f>
        <v>Ա. Սարգսյան</v>
      </c>
      <c r="E68" s="523"/>
      <c r="F68" s="103"/>
    </row>
    <row r="69" spans="1:18" ht="9.75" customHeight="1">
      <c r="B69" s="292"/>
      <c r="D69" s="522" t="s">
        <v>5</v>
      </c>
      <c r="E69" s="522"/>
      <c r="F69" s="237"/>
    </row>
    <row r="70" spans="1:18" ht="24.75" customHeight="1">
      <c r="B70" s="291" t="s">
        <v>6</v>
      </c>
      <c r="C70" s="22"/>
      <c r="D70" s="523" t="str">
        <f>+'Ekamut-caxs'!D73</f>
        <v>Ն. Գալստյան</v>
      </c>
      <c r="E70" s="523"/>
      <c r="F70" s="103"/>
    </row>
    <row r="71" spans="1:18" ht="11.25" customHeight="1">
      <c r="D71" s="522" t="s">
        <v>5</v>
      </c>
      <c r="E71" s="522"/>
      <c r="F71" s="237"/>
    </row>
    <row r="72" spans="1:18" s="17" customFormat="1">
      <c r="A72" s="22"/>
      <c r="B72" s="286" t="s">
        <v>1</v>
      </c>
      <c r="C72" s="18"/>
      <c r="D72" s="18"/>
      <c r="E72" s="18"/>
      <c r="F72" s="18"/>
    </row>
    <row r="73" spans="1:18" s="17" customFormat="1">
      <c r="A73" s="96"/>
      <c r="B73" s="21"/>
    </row>
    <row r="74" spans="1:18" s="17" customFormat="1">
      <c r="A74" s="96"/>
      <c r="B74" s="21"/>
    </row>
    <row r="75" spans="1:18" s="17" customFormat="1">
      <c r="A75" s="96"/>
      <c r="B75" s="21"/>
    </row>
    <row r="76" spans="1:18" s="17" customFormat="1">
      <c r="A76" s="96"/>
      <c r="B76" s="21"/>
    </row>
    <row r="77" spans="1:18" s="17" customFormat="1">
      <c r="A77" s="96"/>
      <c r="B77" s="21"/>
    </row>
    <row r="78" spans="1:18" s="17" customFormat="1">
      <c r="A78" s="96"/>
      <c r="B78" s="21"/>
    </row>
    <row r="79" spans="1:18" s="17" customFormat="1">
      <c r="A79" s="96"/>
      <c r="B79" s="21"/>
    </row>
    <row r="80" spans="1:18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  <row r="87" spans="1:2" s="17" customFormat="1">
      <c r="A87" s="96"/>
      <c r="B87" s="21"/>
    </row>
    <row r="88" spans="1:2" s="17" customFormat="1">
      <c r="A88" s="96"/>
      <c r="B88" s="21"/>
    </row>
    <row r="89" spans="1:2" s="17" customFormat="1">
      <c r="A89" s="96"/>
      <c r="B89" s="21"/>
    </row>
    <row r="90" spans="1:2" s="17" customFormat="1">
      <c r="A90" s="96"/>
      <c r="B90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5" zoomScaleSheetLayoutView="100" workbookViewId="0">
      <selection activeCell="E25" sqref="E25"/>
    </sheetView>
  </sheetViews>
  <sheetFormatPr defaultColWidth="9.140625" defaultRowHeight="13.5"/>
  <cols>
    <col min="1" max="1" width="4.85546875" style="18" customWidth="1"/>
    <col min="2" max="2" width="59.42578125" style="284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21" t="s">
        <v>77</v>
      </c>
      <c r="B1" s="521"/>
      <c r="C1" s="521"/>
      <c r="D1" s="521"/>
      <c r="E1" s="521"/>
      <c r="F1" s="521"/>
    </row>
    <row r="2" spans="1:20" s="20" customFormat="1" ht="20.25">
      <c r="A2" s="509" t="str">
        <f>+'Ekamut-caxs'!A7:D7</f>
        <v>ՀՀ Երևանի «Կենտրոն» վարչական շրջանի «Մանկապատանեկան ստեղծագործության և գեղագիտական դաստիարակության կենտրոն» ՀՈԱԿ-ի</v>
      </c>
      <c r="B2" s="509"/>
      <c r="C2" s="509"/>
      <c r="D2" s="509"/>
      <c r="E2" s="509"/>
      <c r="F2" s="509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24" t="s">
        <v>243</v>
      </c>
      <c r="B3" s="524"/>
      <c r="C3" s="524"/>
      <c r="D3" s="524"/>
      <c r="E3" s="524"/>
      <c r="F3" s="524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82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182</v>
      </c>
      <c r="D5" s="194" t="s">
        <v>183</v>
      </c>
      <c r="E5" s="80" t="s">
        <v>48</v>
      </c>
      <c r="F5" s="238" t="str">
        <f>+'Ekamutneri hamematakan'!F5</f>
        <v>Ծանոթություն նախատեսվող ցուցանիշների վերաբերյալ</v>
      </c>
      <c r="G5" s="17"/>
      <c r="H5" s="299" t="s">
        <v>204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3">
        <v>127.4</v>
      </c>
      <c r="D6" s="213">
        <f>+C82</f>
        <v>33.599999999998545</v>
      </c>
      <c r="E6" s="213">
        <f>D6-C6</f>
        <v>-93.800000000001461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3">
        <f>SUM(C8:C19)</f>
        <v>31654.5</v>
      </c>
      <c r="D7" s="213">
        <f>SUM(D8:D19)</f>
        <v>31654.5</v>
      </c>
      <c r="E7" s="213">
        <f>D7-C7</f>
        <v>0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4" t="str">
        <f>+'Dramakan hosqer'!B14</f>
        <v>Սուբսիդիայից</v>
      </c>
      <c r="C8" s="210">
        <v>31654.5</v>
      </c>
      <c r="D8" s="210">
        <f>+'Dramakan hosqer'!F14</f>
        <v>31654.5</v>
      </c>
      <c r="E8" s="210">
        <f>+D8-C8</f>
        <v>0</v>
      </c>
      <c r="F8" s="210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34.5" hidden="1">
      <c r="A9" s="57">
        <f>+'Dramakan hosqer'!A15</f>
        <v>2</v>
      </c>
      <c r="B9" s="274" t="str">
        <f>+'Dramakan hosqer'!B15</f>
        <v>Սուբսիդիա՝ ազգային, լարային և փողային նվագարանների ուսուցման գծով</v>
      </c>
      <c r="C9" s="210"/>
      <c r="D9" s="210">
        <f>+'Dramakan hosqer'!F15</f>
        <v>0</v>
      </c>
      <c r="E9" s="210">
        <f t="shared" ref="E9:E19" si="0">+D9-C9</f>
        <v>0</v>
      </c>
      <c r="F9" s="210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4" t="str">
        <f>+'Dramakan hosqer'!B16</f>
        <v>Կամավոր ատեստավորման գծով</v>
      </c>
      <c r="C10" s="210"/>
      <c r="D10" s="210">
        <f>+'Dramakan hosqer'!F16</f>
        <v>0</v>
      </c>
      <c r="E10" s="210">
        <f t="shared" si="0"/>
        <v>0</v>
      </c>
      <c r="F10" s="210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 hidden="1">
      <c r="A11" s="57">
        <f>+'Dramakan hosqer'!A17</f>
        <v>4</v>
      </c>
      <c r="B11" s="274" t="str">
        <f>+'Dramakan hosqer'!B17</f>
        <v xml:space="preserve">Վճարովի ծառայություններից </v>
      </c>
      <c r="C11" s="210"/>
      <c r="D11" s="210">
        <f>+'Dramakan hosqer'!F17</f>
        <v>0</v>
      </c>
      <c r="E11" s="210">
        <f t="shared" si="0"/>
        <v>0</v>
      </c>
      <c r="F11" s="210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5</v>
      </c>
      <c r="B12" s="274" t="str">
        <f>+'Dramakan hosqer'!B18</f>
        <v>Սպասարկման և կոմունալ համավճարներից</v>
      </c>
      <c r="C12" s="210"/>
      <c r="D12" s="210">
        <f>+'Dramakan hosqer'!F18</f>
        <v>0</v>
      </c>
      <c r="E12" s="210">
        <f t="shared" si="0"/>
        <v>0</v>
      </c>
      <c r="F12" s="210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6</v>
      </c>
      <c r="B13" s="274" t="str">
        <f>+'Dramakan hosqer'!B19</f>
        <v>Միջոցառումների կազմակերպումից</v>
      </c>
      <c r="C13" s="210"/>
      <c r="D13" s="210">
        <f>+'Dramakan hosqer'!F19</f>
        <v>0</v>
      </c>
      <c r="E13" s="210">
        <f t="shared" si="0"/>
        <v>0</v>
      </c>
      <c r="F13" s="210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7</v>
      </c>
      <c r="B14" s="274" t="str">
        <f>+'Dramakan hosqer'!B20</f>
        <v>Ֆինանսական օգնությունից</v>
      </c>
      <c r="C14" s="210"/>
      <c r="D14" s="210">
        <f>+'Dramakan hosqer'!F20</f>
        <v>0</v>
      </c>
      <c r="E14" s="210">
        <f t="shared" si="0"/>
        <v>0</v>
      </c>
      <c r="F14" s="210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8</v>
      </c>
      <c r="B15" s="274" t="str">
        <f>+'Dramakan hosqer'!B21</f>
        <v>Չփոխանակվող գործարքներից (դրամաշնորհից)</v>
      </c>
      <c r="C15" s="210"/>
      <c r="D15" s="210">
        <f>+'Dramakan hosqer'!F21</f>
        <v>0</v>
      </c>
      <c r="E15" s="210">
        <f t="shared" si="0"/>
        <v>0</v>
      </c>
      <c r="F15" s="210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 hidden="1">
      <c r="A16" s="57">
        <f>+'Dramakan hosqer'!A22</f>
        <v>9</v>
      </c>
      <c r="B16" s="274" t="str">
        <f>+'Dramakan hosqer'!B22</f>
        <v>Դեբիտորական պարտքերից</v>
      </c>
      <c r="C16" s="210"/>
      <c r="D16" s="210">
        <f>+'Dramakan hosqer'!F22</f>
        <v>0</v>
      </c>
      <c r="E16" s="210">
        <f t="shared" si="0"/>
        <v>0</v>
      </c>
      <c r="F16" s="210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7.25" hidden="1">
      <c r="A17" s="57">
        <f>+'Dramakan hosqer'!A23</f>
        <v>10</v>
      </c>
      <c r="B17" s="274" t="str">
        <f>+'Dramakan hosqer'!B23</f>
        <v>Բանկի տոկոսից</v>
      </c>
      <c r="C17" s="210"/>
      <c r="D17" s="210">
        <f>+'Dramakan hosqer'!F23</f>
        <v>0</v>
      </c>
      <c r="E17" s="210">
        <f t="shared" si="0"/>
        <v>0</v>
      </c>
      <c r="F17" s="210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17.25" hidden="1">
      <c r="A18" s="57">
        <f>+'Dramakan hosqer'!A24</f>
        <v>11</v>
      </c>
      <c r="B18" s="276" t="str">
        <f>+'Dramakan hosqer'!B24</f>
        <v>Այլ մուտքեր</v>
      </c>
      <c r="C18" s="210"/>
      <c r="D18" s="210">
        <f>+'Dramakan hosqer'!F24</f>
        <v>0</v>
      </c>
      <c r="E18" s="210">
        <f t="shared" si="0"/>
        <v>0</v>
      </c>
      <c r="F18" s="210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17.25" hidden="1">
      <c r="A19" s="57">
        <f>+'Dramakan hosqer'!A26</f>
        <v>12</v>
      </c>
      <c r="B19" s="276">
        <f>+'Dramakan hosqer'!B26</f>
        <v>0</v>
      </c>
      <c r="C19" s="210"/>
      <c r="D19" s="210">
        <f>+'Dramakan hosqer'!F26</f>
        <v>0</v>
      </c>
      <c r="E19" s="210">
        <f t="shared" si="0"/>
        <v>0</v>
      </c>
      <c r="F19" s="210"/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19" customFormat="1" ht="34.5">
      <c r="A20" s="329" t="s">
        <v>31</v>
      </c>
      <c r="B20" s="330" t="s">
        <v>79</v>
      </c>
      <c r="C20" s="203">
        <f>+C21+C64+C77</f>
        <v>31748.300000000003</v>
      </c>
      <c r="D20" s="203">
        <f>+D21+D64+D77</f>
        <v>31654.5</v>
      </c>
      <c r="E20" s="203">
        <f>+E21+E64+E77</f>
        <v>-93.799999999999187</v>
      </c>
      <c r="F20" s="203"/>
      <c r="G20" s="269"/>
      <c r="H20" s="97"/>
      <c r="I20" s="97"/>
      <c r="J20" s="97"/>
      <c r="K20" s="97"/>
      <c r="L20" s="97"/>
      <c r="M20" s="97"/>
      <c r="N20" s="105"/>
      <c r="O20" s="105"/>
      <c r="P20" s="105"/>
      <c r="Q20" s="105"/>
      <c r="R20" s="105"/>
      <c r="S20" s="105"/>
      <c r="T20" s="105"/>
    </row>
    <row r="21" spans="1:20" s="20" customFormat="1" ht="17.25">
      <c r="A21" s="14" t="s">
        <v>52</v>
      </c>
      <c r="B21" s="12" t="s">
        <v>55</v>
      </c>
      <c r="C21" s="213">
        <f>SUM(C22,C26:C31,C35:C58,C62:C63)</f>
        <v>31454.9</v>
      </c>
      <c r="D21" s="213">
        <f>+D22+D26+D27+D28+D31+D36+D37+D38+D40+D42+D43+D46+D47+D48+D49+D51+D53+D54+D57</f>
        <v>31654.5</v>
      </c>
      <c r="E21" s="213">
        <f>+E22+E26+E27+E28+E31+E36+E37+E38+E40+E42+E43+E46+E47+E48+E49+E51+E53+E54+E57+E62</f>
        <v>199.60000000000079</v>
      </c>
      <c r="F21" s="203"/>
      <c r="G21" s="112"/>
      <c r="H21" s="97"/>
      <c r="I21" s="97"/>
      <c r="J21" s="97"/>
      <c r="K21" s="97"/>
      <c r="L21" s="97"/>
      <c r="M21" s="97"/>
      <c r="N21" s="105"/>
      <c r="O21" s="105"/>
      <c r="P21" s="105"/>
      <c r="Q21" s="105"/>
      <c r="R21" s="105"/>
      <c r="S21" s="105"/>
      <c r="T21" s="105"/>
    </row>
    <row r="22" spans="1:20" s="55" customFormat="1" ht="17.25">
      <c r="A22" s="57">
        <f>+'Dramakan hosqer'!A29</f>
        <v>1</v>
      </c>
      <c r="B22" s="239" t="str">
        <f>+'Dramakan hosqer'!B29</f>
        <v>Աշխատավարձի գծով, այդ թվում՝</v>
      </c>
      <c r="C22" s="210">
        <v>30003.3</v>
      </c>
      <c r="D22" s="210">
        <f>+'Dramakan hosqer'!F29</f>
        <v>29651.5</v>
      </c>
      <c r="E22" s="210">
        <f>+D22-C22</f>
        <v>-351.79999999999927</v>
      </c>
      <c r="F22" s="210"/>
      <c r="G22" s="91"/>
      <c r="H22" s="100"/>
      <c r="I22" s="100"/>
      <c r="J22" s="100"/>
      <c r="K22" s="100"/>
      <c r="L22" s="100"/>
      <c r="M22" s="100"/>
      <c r="N22" s="107"/>
      <c r="O22" s="107"/>
      <c r="P22" s="107"/>
      <c r="Q22" s="107"/>
      <c r="R22" s="107"/>
      <c r="S22" s="107"/>
      <c r="T22" s="107"/>
    </row>
    <row r="23" spans="1:20" hidden="1">
      <c r="A23" s="25">
        <f>+'Dramakan hosqer'!A30</f>
        <v>1.1000000000000001</v>
      </c>
      <c r="B23" s="275" t="str">
        <f>+'Dramakan hosqer'!B30</f>
        <v>վճարովի ծառայության գծով</v>
      </c>
      <c r="C23" s="204"/>
      <c r="D23" s="204">
        <f>+'Dramakan hosqer'!F30</f>
        <v>0</v>
      </c>
      <c r="E23" s="204">
        <f t="shared" ref="E23:E60" si="1">+D23-C23</f>
        <v>0</v>
      </c>
      <c r="F23" s="204"/>
    </row>
    <row r="24" spans="1:20">
      <c r="A24" s="25">
        <f>+'Dramakan hosqer'!A31</f>
        <v>1.2000000000000002</v>
      </c>
      <c r="B24" s="277" t="str">
        <f>+'Dramakan hosqer'!B31</f>
        <v>պարգևատրման գծով</v>
      </c>
      <c r="C24" s="204">
        <v>700</v>
      </c>
      <c r="D24" s="204">
        <f>+'Dramakan hosqer'!F31</f>
        <v>0</v>
      </c>
      <c r="E24" s="204">
        <f t="shared" si="1"/>
        <v>-700</v>
      </c>
      <c r="F24" s="204"/>
    </row>
    <row r="25" spans="1:20" s="55" customFormat="1" ht="17.25" hidden="1">
      <c r="A25" s="57">
        <f>+'Dramakan hosqer'!A32</f>
        <v>1.3000000000000003</v>
      </c>
      <c r="B25" s="275" t="str">
        <f>+'Dramakan hosqer'!B32</f>
        <v>կամավոր ատեստավորման գծով</v>
      </c>
      <c r="C25" s="210"/>
      <c r="D25" s="210">
        <f>+'Dramakan hosqer'!F32</f>
        <v>0</v>
      </c>
      <c r="E25" s="210">
        <f t="shared" si="1"/>
        <v>0</v>
      </c>
      <c r="F25" s="210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hosqer'!A33</f>
        <v>2</v>
      </c>
      <c r="B26" s="219" t="str">
        <f>+'Dramakan hosqer'!B33</f>
        <v>Ջեռուցման գծով</v>
      </c>
      <c r="C26" s="210">
        <v>317.2</v>
      </c>
      <c r="D26" s="210">
        <f>+'Dramakan hosqer'!F33</f>
        <v>287.5</v>
      </c>
      <c r="E26" s="210">
        <f t="shared" si="1"/>
        <v>-29.699999999999989</v>
      </c>
      <c r="F26" s="210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hosqer'!A34</f>
        <v>3</v>
      </c>
      <c r="B27" s="219" t="str">
        <f>+'Dramakan hosqer'!B34</f>
        <v>Էլեկտրաէներգիայի գծով</v>
      </c>
      <c r="C27" s="210">
        <v>123.8</v>
      </c>
      <c r="D27" s="210">
        <f>+'Dramakan hosqer'!F34</f>
        <v>119.3</v>
      </c>
      <c r="E27" s="210">
        <f t="shared" si="1"/>
        <v>-4.5</v>
      </c>
      <c r="F27" s="210"/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>
      <c r="A28" s="57">
        <f>+'Dramakan hosqer'!A35</f>
        <v>4</v>
      </c>
      <c r="B28" s="219" t="str">
        <f>+'Dramakan hosqer'!B35</f>
        <v>Ջրմուղ-կոյուղու գծով</v>
      </c>
      <c r="C28" s="210">
        <v>9.5</v>
      </c>
      <c r="D28" s="210">
        <f>+'Dramakan hosqer'!F35</f>
        <v>7.6</v>
      </c>
      <c r="E28" s="210">
        <f t="shared" si="1"/>
        <v>-1.9000000000000004</v>
      </c>
      <c r="F28" s="210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 hidden="1">
      <c r="A29" s="57">
        <f>+'Dramakan hosqer'!A36</f>
        <v>5</v>
      </c>
      <c r="B29" s="219" t="str">
        <f>+'Dramakan hosqer'!B36</f>
        <v>Աղբահանության գծով</v>
      </c>
      <c r="C29" s="210"/>
      <c r="D29" s="210">
        <f>+'Dramakan hosqer'!F36</f>
        <v>0</v>
      </c>
      <c r="E29" s="210">
        <f t="shared" si="1"/>
        <v>0</v>
      </c>
      <c r="F29" s="210"/>
      <c r="G29" s="113"/>
      <c r="H29" s="101"/>
      <c r="I29" s="101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 hidden="1">
      <c r="A30" s="57">
        <f>+'Dramakan hosqer'!A37</f>
        <v>6</v>
      </c>
      <c r="B30" s="219" t="str">
        <f>+'Dramakan hosqer'!B37</f>
        <v>Ախտաբանության գծով</v>
      </c>
      <c r="C30" s="210"/>
      <c r="D30" s="210">
        <f>+'Dramakan hosqer'!F37</f>
        <v>0</v>
      </c>
      <c r="E30" s="210">
        <f t="shared" si="1"/>
        <v>0</v>
      </c>
      <c r="F30" s="210"/>
      <c r="G30" s="91"/>
      <c r="H30" s="100"/>
      <c r="I30" s="100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55" customFormat="1" ht="17.25">
      <c r="A31" s="57">
        <f>+'Dramakan hosqer'!A38</f>
        <v>5</v>
      </c>
      <c r="B31" s="219" t="str">
        <f>+'Dramakan hosqer'!B38</f>
        <v>Կապի գծով, որից`</v>
      </c>
      <c r="C31" s="211">
        <v>198.2</v>
      </c>
      <c r="D31" s="211">
        <f>+'Dramakan hosqer'!F38</f>
        <v>200</v>
      </c>
      <c r="E31" s="211">
        <f t="shared" si="1"/>
        <v>1.8000000000000114</v>
      </c>
      <c r="F31" s="210"/>
      <c r="G31" s="91"/>
      <c r="H31" s="100"/>
      <c r="I31" s="100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31" customFormat="1" ht="14.25">
      <c r="A32" s="25">
        <f>+'Dramakan hosqer'!A39</f>
        <v>5.0999999999999996</v>
      </c>
      <c r="B32" s="275" t="str">
        <f>+'Dramakan hosqer'!B39</f>
        <v>բաժանորդային վճար</v>
      </c>
      <c r="C32" s="204">
        <v>115.2</v>
      </c>
      <c r="D32" s="204">
        <f>+'Dramakan hosqer'!F39</f>
        <v>115.2</v>
      </c>
      <c r="E32" s="204">
        <f t="shared" si="1"/>
        <v>0</v>
      </c>
      <c r="F32" s="204"/>
      <c r="G32" s="114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>
      <c r="A33" s="25">
        <f>+'Dramakan hosqer'!A40</f>
        <v>5.1999999999999993</v>
      </c>
      <c r="B33" s="275" t="str">
        <f>+'Dramakan hosqer'!B40</f>
        <v>րոպեավճար</v>
      </c>
      <c r="C33" s="204">
        <v>5</v>
      </c>
      <c r="D33" s="204">
        <f>+'Dramakan hosqer'!F40</f>
        <v>6.8</v>
      </c>
      <c r="E33" s="204">
        <f t="shared" si="1"/>
        <v>1.7999999999999998</v>
      </c>
      <c r="F33" s="204"/>
      <c r="I33" s="116"/>
    </row>
    <row r="34" spans="1:20">
      <c r="A34" s="25">
        <f>+'Dramakan hosqer'!A41</f>
        <v>5.2999999999999989</v>
      </c>
      <c r="B34" s="275" t="str">
        <f>+'Dramakan hosqer'!B41</f>
        <v>ինտերնետ կապ</v>
      </c>
      <c r="C34" s="204">
        <v>78</v>
      </c>
      <c r="D34" s="204">
        <f>+'Dramakan hosqer'!F41</f>
        <v>78</v>
      </c>
      <c r="E34" s="204">
        <f t="shared" si="1"/>
        <v>0</v>
      </c>
      <c r="F34" s="204"/>
      <c r="I34" s="116"/>
    </row>
    <row r="35" spans="1:20" s="55" customFormat="1" ht="17.25" hidden="1">
      <c r="A35" s="57">
        <f>+'Dramakan hosqer'!A42</f>
        <v>6</v>
      </c>
      <c r="B35" s="219" t="str">
        <f>+'Dramakan hosqer'!B42</f>
        <v>Բանկային ծառայության գծով</v>
      </c>
      <c r="C35" s="210"/>
      <c r="D35" s="210">
        <f>+'Dramakan hosqer'!F42</f>
        <v>0</v>
      </c>
      <c r="E35" s="210">
        <f t="shared" si="1"/>
        <v>0</v>
      </c>
      <c r="F35" s="210"/>
      <c r="G35" s="6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f>+'Dramakan hosqer'!A43</f>
        <v>6</v>
      </c>
      <c r="B36" s="219" t="str">
        <f>+'Dramakan hosqer'!B43</f>
        <v>Տնտեսական ապրանքների գծով</v>
      </c>
      <c r="C36" s="210">
        <v>150</v>
      </c>
      <c r="D36" s="210">
        <f>+'Dramakan hosqer'!F43</f>
        <v>150</v>
      </c>
      <c r="E36" s="210">
        <f t="shared" si="1"/>
        <v>0</v>
      </c>
      <c r="F36" s="210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>
      <c r="A37" s="57">
        <f>+'Dramakan hosqer'!A44</f>
        <v>7</v>
      </c>
      <c r="B37" s="219" t="str">
        <f>+'Dramakan hosqer'!B44</f>
        <v>Գրասենյակային ապրանքների գծով</v>
      </c>
      <c r="C37" s="210">
        <v>100</v>
      </c>
      <c r="D37" s="210">
        <f>+'Dramakan hosqer'!F44</f>
        <v>100</v>
      </c>
      <c r="E37" s="210">
        <f t="shared" si="1"/>
        <v>0</v>
      </c>
      <c r="F37" s="210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>
      <c r="A38" s="57">
        <f>+'Dramakan hosqer'!A45</f>
        <v>8</v>
      </c>
      <c r="B38" s="219" t="str">
        <f>+'Dramakan hosqer'!B45</f>
        <v>Փոքրարժեք կամ արագամաշ առարկաների գծով</v>
      </c>
      <c r="C38" s="210">
        <v>50</v>
      </c>
      <c r="D38" s="210">
        <f>+'Dramakan hosqer'!F45</f>
        <v>0</v>
      </c>
      <c r="E38" s="210">
        <f t="shared" si="1"/>
        <v>-50</v>
      </c>
      <c r="F38" s="210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 hidden="1">
      <c r="A39" s="57">
        <f>+'Dramakan hosqer'!A46</f>
        <v>9</v>
      </c>
      <c r="B39" s="219" t="str">
        <f>+'Dramakan hosqer'!B46</f>
        <v>Ուսումնական նյութերի գծով</v>
      </c>
      <c r="C39" s="210"/>
      <c r="D39" s="210">
        <f>+'Dramakan hosqer'!F46</f>
        <v>0</v>
      </c>
      <c r="E39" s="210">
        <f t="shared" si="1"/>
        <v>0</v>
      </c>
      <c r="F39" s="210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>
      <c r="A40" s="57">
        <f>+'Dramakan hosqer'!A47</f>
        <v>8</v>
      </c>
      <c r="B40" s="219" t="str">
        <f>+'Dramakan hosqer'!B47</f>
        <v>Դեղորայքի գծով</v>
      </c>
      <c r="C40" s="210">
        <v>30</v>
      </c>
      <c r="D40" s="210">
        <f>+'Dramakan hosqer'!F47</f>
        <v>50</v>
      </c>
      <c r="E40" s="210">
        <f t="shared" si="1"/>
        <v>20</v>
      </c>
      <c r="F40" s="210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 hidden="1">
      <c r="A41" s="57">
        <f>+'Dramakan hosqer'!A48</f>
        <v>9</v>
      </c>
      <c r="B41" s="219" t="str">
        <f>+'Dramakan hosqer'!B48</f>
        <v>Բուժ.ծառայության գծով</v>
      </c>
      <c r="C41" s="210"/>
      <c r="D41" s="210">
        <f>+'Dramakan hosqer'!F48</f>
        <v>0</v>
      </c>
      <c r="E41" s="210">
        <f t="shared" si="1"/>
        <v>0</v>
      </c>
      <c r="F41" s="210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>
      <c r="A42" s="57">
        <f>+'Dramakan hosqer'!A49</f>
        <v>10</v>
      </c>
      <c r="B42" s="219" t="str">
        <f>+'Dramakan hosqer'!B49</f>
        <v>Ընթացիկ վերանորոգման գծով</v>
      </c>
      <c r="C42" s="210">
        <v>104</v>
      </c>
      <c r="D42" s="210">
        <f>+'Dramakan hosqer'!F49</f>
        <v>0</v>
      </c>
      <c r="E42" s="210">
        <f t="shared" si="1"/>
        <v>-104</v>
      </c>
      <c r="F42" s="210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>
      <c r="A43" s="57">
        <f>+'Dramakan hosqer'!A50</f>
        <v>9</v>
      </c>
      <c r="B43" s="219" t="str">
        <f>+'Dramakan hosqer'!B50</f>
        <v>Ջեռուցման համակարգի սպասարկման գծով</v>
      </c>
      <c r="C43" s="210">
        <v>13.7</v>
      </c>
      <c r="D43" s="210">
        <f>+'Dramakan hosqer'!F50</f>
        <v>13.7</v>
      </c>
      <c r="E43" s="210">
        <f t="shared" si="1"/>
        <v>0</v>
      </c>
      <c r="F43" s="210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>
        <f>+'Dramakan hosqer'!A51</f>
        <v>10</v>
      </c>
      <c r="B44" s="219" t="str">
        <f>+'Dramakan hosqer'!B51</f>
        <v>Կաթսայատան սպասարկման գծով</v>
      </c>
      <c r="C44" s="210"/>
      <c r="D44" s="210">
        <f>+'Dramakan hosqer'!F51</f>
        <v>0</v>
      </c>
      <c r="E44" s="210">
        <f t="shared" si="1"/>
        <v>0</v>
      </c>
      <c r="F44" s="210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 hidden="1">
      <c r="A45" s="57">
        <f>+'Dramakan hosqer'!A52</f>
        <v>11</v>
      </c>
      <c r="B45" s="219" t="str">
        <f>+'Dramakan hosqer'!B52</f>
        <v>Սպասարկման և կոմունալ համավճարների գծով</v>
      </c>
      <c r="C45" s="210"/>
      <c r="D45" s="210" t="e">
        <f>+'Dramakan hosqer'!F52</f>
        <v>#REF!</v>
      </c>
      <c r="E45" s="210" t="e">
        <f t="shared" si="1"/>
        <v>#REF!</v>
      </c>
      <c r="F45" s="210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17.25">
      <c r="A46" s="57">
        <f>+'Dramakan hosqer'!A53</f>
        <v>10</v>
      </c>
      <c r="B46" s="219" t="str">
        <f>+'Dramakan hosqer'!B53</f>
        <v>Գնումների համակարգողի ծառայության գծով</v>
      </c>
      <c r="C46" s="210"/>
      <c r="D46" s="210">
        <f>+'Dramakan hosqer'!F53</f>
        <v>50</v>
      </c>
      <c r="E46" s="210">
        <f t="shared" si="1"/>
        <v>50</v>
      </c>
      <c r="F46" s="210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34.5">
      <c r="A47" s="57">
        <f>+'Dramakan hosqer'!A54</f>
        <v>11</v>
      </c>
      <c r="B47" s="219" t="str">
        <f>+'Dramakan hosqer'!B54</f>
        <v>Համակարգիչների տեխնիկական սպասարկման գծով</v>
      </c>
      <c r="C47" s="210">
        <v>34.200000000000003</v>
      </c>
      <c r="D47" s="210">
        <f>+'Dramakan hosqer'!F54</f>
        <v>10</v>
      </c>
      <c r="E47" s="210">
        <f t="shared" si="1"/>
        <v>-24.200000000000003</v>
      </c>
      <c r="F47" s="210"/>
      <c r="G47" s="6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34.5">
      <c r="A48" s="57">
        <f>+'Dramakan hosqer'!A55</f>
        <v>12</v>
      </c>
      <c r="B48" s="219" t="str">
        <f>+'Dramakan hosqer'!B55</f>
        <v>Համակարգչային ծրագրի և կայքի սպասարկման գծով</v>
      </c>
      <c r="C48" s="210">
        <v>95</v>
      </c>
      <c r="D48" s="210">
        <f>+'Dramakan hosqer'!F55</f>
        <v>107</v>
      </c>
      <c r="E48" s="210">
        <f t="shared" si="1"/>
        <v>12</v>
      </c>
      <c r="F48" s="210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>
      <c r="A49" s="57">
        <f>+'Dramakan hosqer'!A56</f>
        <v>13</v>
      </c>
      <c r="B49" s="219" t="str">
        <f>+'Dramakan hosqer'!B56</f>
        <v>էլ․ստորագրության գծով</v>
      </c>
      <c r="C49" s="210">
        <v>3</v>
      </c>
      <c r="D49" s="210">
        <f>+'Dramakan hosqer'!F56</f>
        <v>3</v>
      </c>
      <c r="E49" s="210">
        <f t="shared" si="1"/>
        <v>0</v>
      </c>
      <c r="F49" s="210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hosqer'!A57</f>
        <v>14</v>
      </c>
      <c r="B50" s="219" t="str">
        <f>+'Dramakan hosqer'!B57</f>
        <v>Հայտարարության գծով</v>
      </c>
      <c r="C50" s="210"/>
      <c r="D50" s="210">
        <f>+'Dramakan hosqer'!F57</f>
        <v>0</v>
      </c>
      <c r="E50" s="210">
        <f t="shared" si="1"/>
        <v>0</v>
      </c>
      <c r="F50" s="210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>
      <c r="A51" s="57">
        <f>+'Dramakan hosqer'!A58</f>
        <v>15</v>
      </c>
      <c r="B51" s="219" t="str">
        <f>+'Dramakan hosqer'!B58</f>
        <v>Բաժանորդագրության գծով</v>
      </c>
      <c r="C51" s="210">
        <v>21.6</v>
      </c>
      <c r="D51" s="210">
        <f>+'Dramakan hosqer'!F58</f>
        <v>0</v>
      </c>
      <c r="E51" s="210">
        <f t="shared" si="1"/>
        <v>-21.6</v>
      </c>
      <c r="F51" s="210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hosqer'!A59</f>
        <v>16</v>
      </c>
      <c r="B52" s="219" t="str">
        <f>+'Dramakan hosqer'!B59</f>
        <v>Վերապատրաստման գծով</v>
      </c>
      <c r="C52" s="210"/>
      <c r="D52" s="210">
        <f>+'Dramakan hosqer'!F59</f>
        <v>0</v>
      </c>
      <c r="E52" s="210">
        <f t="shared" si="1"/>
        <v>0</v>
      </c>
      <c r="F52" s="210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17.25">
      <c r="A53" s="57">
        <f>+'Dramakan hosqer'!A60</f>
        <v>14</v>
      </c>
      <c r="B53" s="219" t="str">
        <f>+'Dramakan hosqer'!B60</f>
        <v>Միջոցառումների գծով</v>
      </c>
      <c r="C53" s="210">
        <v>11</v>
      </c>
      <c r="D53" s="210">
        <f>+'Dramakan hosqer'!F60</f>
        <v>700</v>
      </c>
      <c r="E53" s="210">
        <f t="shared" si="1"/>
        <v>689</v>
      </c>
      <c r="F53" s="210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17.25">
      <c r="A54" s="57">
        <f>+'Dramakan hosqer'!A61</f>
        <v>15</v>
      </c>
      <c r="B54" s="219" t="str">
        <f>+'Dramakan hosqer'!B61</f>
        <v>Տպագրական ծառայությունների գծով</v>
      </c>
      <c r="C54" s="210"/>
      <c r="D54" s="210">
        <f>+'Dramakan hosqer'!F61</f>
        <v>50</v>
      </c>
      <c r="E54" s="210">
        <f t="shared" si="1"/>
        <v>50</v>
      </c>
      <c r="F54" s="210"/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4" customFormat="1" ht="17.25" hidden="1">
      <c r="A55" s="57">
        <f>+'Dramakan hosqer'!A62</f>
        <v>16</v>
      </c>
      <c r="B55" s="276">
        <f>+'Dramakan hosqer'!B62</f>
        <v>0</v>
      </c>
      <c r="C55" s="210"/>
      <c r="D55" s="210">
        <f>+'Dramakan hosqer'!F62</f>
        <v>0</v>
      </c>
      <c r="E55" s="210">
        <f t="shared" si="1"/>
        <v>0</v>
      </c>
      <c r="F55" s="210"/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4" customFormat="1" ht="17.25" hidden="1">
      <c r="A56" s="57">
        <f>+'Dramakan hosqer'!A63</f>
        <v>17</v>
      </c>
      <c r="B56" s="276">
        <f>+'Dramakan hosqer'!B63</f>
        <v>0</v>
      </c>
      <c r="C56" s="210"/>
      <c r="D56" s="210">
        <f>+'Dramakan hosqer'!F63</f>
        <v>0</v>
      </c>
      <c r="E56" s="210">
        <f t="shared" si="1"/>
        <v>0</v>
      </c>
      <c r="F56" s="210"/>
      <c r="G56" s="267" t="s">
        <v>194</v>
      </c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5" customFormat="1" ht="17.25">
      <c r="A57" s="57">
        <f>+'Dramakan hosqer'!A64</f>
        <v>16</v>
      </c>
      <c r="B57" s="219" t="str">
        <f>+'Dramakan hosqer'!B64</f>
        <v>Ներկայացուցչական ծախսեր</v>
      </c>
      <c r="C57" s="210"/>
      <c r="D57" s="210">
        <f>+'Dramakan hosqer'!F64</f>
        <v>154.9</v>
      </c>
      <c r="E57" s="210">
        <f t="shared" si="1"/>
        <v>154.9</v>
      </c>
      <c r="F57" s="210"/>
      <c r="G57" s="269"/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5" customFormat="1" ht="17.25" hidden="1">
      <c r="A58" s="57">
        <f>+'Dramakan hosqer'!A65</f>
        <v>17</v>
      </c>
      <c r="B58" s="219" t="str">
        <f>+'Dramakan hosqer'!B65</f>
        <v>Հարկային պարտավորությունների գծով, այդ թվում՝</v>
      </c>
      <c r="C58" s="210">
        <v>0</v>
      </c>
      <c r="D58" s="211">
        <f>SUM(D59:D61)</f>
        <v>0</v>
      </c>
      <c r="E58" s="210">
        <f t="shared" si="1"/>
        <v>0</v>
      </c>
      <c r="F58" s="210"/>
      <c r="G58" s="269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135" customFormat="1" hidden="1">
      <c r="A59" s="13">
        <f>+'Dramakan hosqer'!A66</f>
        <v>17.100000000000001</v>
      </c>
      <c r="B59" s="283" t="str">
        <f>+'Dramakan hosqer'!B66</f>
        <v>շահութահարկի գծով</v>
      </c>
      <c r="C59" s="204"/>
      <c r="D59" s="204">
        <f>+'Dramakan hosqer'!F66</f>
        <v>0</v>
      </c>
      <c r="E59" s="204">
        <f t="shared" si="1"/>
        <v>0</v>
      </c>
      <c r="F59" s="204"/>
      <c r="G59" s="139"/>
      <c r="H59" s="137"/>
      <c r="I59" s="137"/>
      <c r="J59" s="137"/>
      <c r="K59" s="137"/>
      <c r="L59" s="137"/>
      <c r="M59" s="137"/>
      <c r="N59" s="140"/>
      <c r="O59" s="140"/>
      <c r="P59" s="140"/>
      <c r="Q59" s="140"/>
      <c r="R59" s="140"/>
      <c r="S59" s="140"/>
      <c r="T59" s="140"/>
    </row>
    <row r="60" spans="1:20" s="135" customFormat="1" hidden="1">
      <c r="A60" s="13">
        <f>+'Dramakan hosqer'!A67</f>
        <v>17.200000000000003</v>
      </c>
      <c r="B60" s="283" t="str">
        <f>+'Dramakan hosqer'!B67</f>
        <v>ԱԱՀ-ի գծով</v>
      </c>
      <c r="C60" s="204"/>
      <c r="D60" s="204">
        <f>+'Dramakan hosqer'!F67</f>
        <v>0</v>
      </c>
      <c r="E60" s="204">
        <f t="shared" si="1"/>
        <v>0</v>
      </c>
      <c r="F60" s="204"/>
      <c r="G60" s="139"/>
      <c r="H60" s="137"/>
      <c r="I60" s="137"/>
      <c r="J60" s="137"/>
      <c r="K60" s="137"/>
      <c r="L60" s="137"/>
      <c r="M60" s="137"/>
      <c r="N60" s="140"/>
      <c r="O60" s="140"/>
      <c r="P60" s="140"/>
      <c r="Q60" s="140"/>
      <c r="R60" s="140"/>
      <c r="S60" s="140"/>
      <c r="T60" s="140"/>
    </row>
    <row r="61" spans="1:20" s="135" customFormat="1" hidden="1">
      <c r="A61" s="13">
        <f>+'Dramakan hosqer'!A68</f>
        <v>17.300000000000004</v>
      </c>
      <c r="B61" s="283" t="str">
        <f>+'Dramakan hosqer'!B68</f>
        <v xml:space="preserve">չփոխհատուցվող հարկերի գծով </v>
      </c>
      <c r="C61" s="204"/>
      <c r="D61" s="204">
        <f>+'Dramakan hosqer'!F68</f>
        <v>0</v>
      </c>
      <c r="E61" s="204">
        <f t="shared" ref="E61" si="2">+D61-C61</f>
        <v>0</v>
      </c>
      <c r="F61" s="204"/>
      <c r="G61" s="139"/>
      <c r="H61" s="137"/>
      <c r="I61" s="137"/>
      <c r="J61" s="137"/>
      <c r="K61" s="137"/>
      <c r="L61" s="137"/>
      <c r="M61" s="137"/>
      <c r="N61" s="140"/>
      <c r="O61" s="140"/>
      <c r="P61" s="140"/>
      <c r="Q61" s="140"/>
      <c r="R61" s="140"/>
      <c r="S61" s="140"/>
      <c r="T61" s="140"/>
    </row>
    <row r="62" spans="1:20" s="55" customFormat="1" ht="17.25">
      <c r="A62" s="380">
        <f>+'Dramakan hosqer'!A69</f>
        <v>18</v>
      </c>
      <c r="B62" s="381" t="str">
        <f>+'Dramakan hosqer'!B69</f>
        <v>Կրեդիտորական պարտքի մարման գծով</v>
      </c>
      <c r="C62" s="382">
        <v>190.4</v>
      </c>
      <c r="D62" s="382">
        <f>+'Dramakan hosqer'!F69</f>
        <v>0</v>
      </c>
      <c r="E62" s="382">
        <f t="shared" ref="E62:E63" si="3">+D62-C62</f>
        <v>-190.4</v>
      </c>
      <c r="F62" s="210"/>
      <c r="G62" s="95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 hidden="1">
      <c r="A63" s="380">
        <f>+'Dramakan hosqer'!A70</f>
        <v>19</v>
      </c>
      <c r="B63" s="381" t="str">
        <f>+'Dramakan hosqer'!B70</f>
        <v>Այլ արտահոսքերի գծով</v>
      </c>
      <c r="C63" s="382"/>
      <c r="D63" s="382">
        <f>+'Dramakan hosqer'!F70</f>
        <v>0</v>
      </c>
      <c r="E63" s="382">
        <f t="shared" si="3"/>
        <v>0</v>
      </c>
      <c r="F63" s="210"/>
      <c r="G63" s="95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>
      <c r="A64" s="138" t="s">
        <v>53</v>
      </c>
      <c r="B64" s="12" t="s">
        <v>56</v>
      </c>
      <c r="C64" s="213">
        <f>+C65+C73</f>
        <v>293.39999999999998</v>
      </c>
      <c r="D64" s="213">
        <f>+D65+D73</f>
        <v>0</v>
      </c>
      <c r="E64" s="213">
        <f t="shared" ref="E64" si="4">D64-C64</f>
        <v>-293.39999999999998</v>
      </c>
      <c r="F64" s="203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>
      <c r="A65" s="383">
        <f>+'Dramakan hosqer'!A72</f>
        <v>1</v>
      </c>
      <c r="B65" s="12" t="str">
        <f>+'Dramakan hosqer'!B72</f>
        <v>Հիմնական միջոցների ձեռքբերում, այդ թվում՝</v>
      </c>
      <c r="C65" s="213">
        <f>SUM(C66:C72)</f>
        <v>293.39999999999998</v>
      </c>
      <c r="D65" s="213">
        <f>SUM(D66:D72)</f>
        <v>0</v>
      </c>
      <c r="E65" s="213">
        <f>+D65-C65</f>
        <v>-293.39999999999998</v>
      </c>
      <c r="F65" s="210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>
      <c r="A66" s="62">
        <f>+'Dramakan hosqer'!A73</f>
        <v>1.1000000000000001</v>
      </c>
      <c r="B66" s="214" t="str">
        <f>+'Dramakan hosqer'!B73</f>
        <v>գրասենյակային և տնտեսական գույք</v>
      </c>
      <c r="C66" s="210">
        <v>25</v>
      </c>
      <c r="D66" s="211">
        <f>+'Dramakan hosqer'!F73</f>
        <v>0</v>
      </c>
      <c r="E66" s="211">
        <f t="shared" ref="E66:E76" si="5">+D66-C66</f>
        <v>-25</v>
      </c>
      <c r="F66" s="210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17.25">
      <c r="A67" s="62">
        <f>+'Dramakan hosqer'!A74</f>
        <v>1.2000000000000002</v>
      </c>
      <c r="B67" s="214" t="str">
        <f>+'Dramakan hosqer'!B74</f>
        <v>համակարգչային սարքավորումներ / տեխնիկա</v>
      </c>
      <c r="C67" s="210">
        <v>268.39999999999998</v>
      </c>
      <c r="D67" s="211">
        <f>+'Dramakan hosqer'!F74</f>
        <v>0</v>
      </c>
      <c r="E67" s="211">
        <f t="shared" si="5"/>
        <v>-268.39999999999998</v>
      </c>
      <c r="F67" s="210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5" customFormat="1" ht="17.25" hidden="1">
      <c r="A68" s="62">
        <f>+'Dramakan hosqer'!A75</f>
        <v>1.3000000000000003</v>
      </c>
      <c r="B68" s="214" t="str">
        <f>+'Dramakan hosqer'!B75</f>
        <v>մեքենաներ և սարքավորումներ</v>
      </c>
      <c r="C68" s="210"/>
      <c r="D68" s="211">
        <f>+'Dramakan hosqer'!F75</f>
        <v>0</v>
      </c>
      <c r="E68" s="211">
        <f t="shared" si="5"/>
        <v>0</v>
      </c>
      <c r="F68" s="210"/>
      <c r="G68" s="91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5" customFormat="1" ht="17.25" hidden="1">
      <c r="A69" s="62">
        <f>+'Dramakan hosqer'!A76</f>
        <v>1.4000000000000004</v>
      </c>
      <c r="B69" s="214" t="str">
        <f>+'Dramakan hosqer'!B76</f>
        <v>երաժշտական գործիքներ</v>
      </c>
      <c r="C69" s="210"/>
      <c r="D69" s="211">
        <f>+'Dramakan hosqer'!F76</f>
        <v>0</v>
      </c>
      <c r="E69" s="211">
        <f t="shared" si="5"/>
        <v>0</v>
      </c>
      <c r="F69" s="210"/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5" customFormat="1" ht="17.25" hidden="1">
      <c r="A70" s="62">
        <f>+'Dramakan hosqer'!A77</f>
        <v>1.5000000000000004</v>
      </c>
      <c r="B70" s="214" t="str">
        <f>+'Dramakan hosqer'!B77</f>
        <v>սպորտային գույք</v>
      </c>
      <c r="C70" s="210"/>
      <c r="D70" s="211">
        <f>+'Dramakan hosqer'!F77</f>
        <v>0</v>
      </c>
      <c r="E70" s="211">
        <f t="shared" si="5"/>
        <v>0</v>
      </c>
      <c r="F70" s="210"/>
      <c r="G70" s="91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4" customFormat="1" ht="17.25" hidden="1">
      <c r="A71" s="62">
        <f>+'Dramakan hosqer'!A78</f>
        <v>1.6000000000000005</v>
      </c>
      <c r="B71" s="215" t="str">
        <f>+'Dramakan hosqer'!B78</f>
        <v>գրականություն</v>
      </c>
      <c r="C71" s="210"/>
      <c r="D71" s="210">
        <f>+'Dramakan hosqer'!F78</f>
        <v>0</v>
      </c>
      <c r="E71" s="210">
        <f t="shared" si="5"/>
        <v>0</v>
      </c>
      <c r="F71" s="210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4" customFormat="1" ht="17.25" hidden="1">
      <c r="A72" s="62">
        <f>+'Dramakan hosqer'!A79</f>
        <v>1.7000000000000006</v>
      </c>
      <c r="B72" s="215">
        <f>+'Dramakan hosqer'!B79</f>
        <v>0</v>
      </c>
      <c r="C72" s="210"/>
      <c r="D72" s="210">
        <f>+'Dramakan hosqer'!F79</f>
        <v>0</v>
      </c>
      <c r="E72" s="210">
        <f t="shared" si="5"/>
        <v>0</v>
      </c>
      <c r="F72" s="210"/>
      <c r="G72" s="54" t="s">
        <v>271</v>
      </c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385" customFormat="1" ht="34.5" hidden="1">
      <c r="A73" s="383">
        <f>+'Dramakan hosqer'!A80</f>
        <v>2</v>
      </c>
      <c r="B73" s="12" t="str">
        <f>+'Dramakan hosqer'!B80</f>
        <v>Հիմնական միջոցների հիմնական վերանորոգում, 
այդ թվում՝</v>
      </c>
      <c r="C73" s="213">
        <f>SUM(C74:C76)</f>
        <v>0</v>
      </c>
      <c r="D73" s="213">
        <f>SUM(D74:D76)</f>
        <v>0</v>
      </c>
      <c r="E73" s="203">
        <f t="shared" si="5"/>
        <v>0</v>
      </c>
      <c r="F73" s="203"/>
      <c r="G73" s="384"/>
      <c r="H73" s="90"/>
      <c r="I73" s="90"/>
      <c r="J73" s="90"/>
      <c r="K73" s="90"/>
      <c r="L73" s="90"/>
      <c r="M73" s="90"/>
      <c r="N73" s="88"/>
      <c r="O73" s="88"/>
      <c r="P73" s="88"/>
      <c r="Q73" s="88"/>
      <c r="R73" s="88"/>
      <c r="S73" s="88"/>
      <c r="T73" s="88"/>
    </row>
    <row r="74" spans="1:20" s="83" customFormat="1" ht="17.25" hidden="1">
      <c r="A74" s="62">
        <f>+'Dramakan hosqer'!A81</f>
        <v>2.1</v>
      </c>
      <c r="B74" s="214" t="str">
        <f>+'Dramakan hosqer'!B81</f>
        <v>ամրացված գույքի (շենք)</v>
      </c>
      <c r="C74" s="210"/>
      <c r="D74" s="211">
        <f>+'Dramakan hosqer'!F81</f>
        <v>0</v>
      </c>
      <c r="E74" s="211">
        <f t="shared" si="5"/>
        <v>0</v>
      </c>
      <c r="F74" s="210"/>
      <c r="G74" s="143"/>
      <c r="H74" s="94"/>
      <c r="I74" s="89"/>
      <c r="J74" s="89"/>
      <c r="K74" s="89"/>
      <c r="L74" s="89"/>
      <c r="M74" s="89"/>
      <c r="N74" s="89"/>
      <c r="O74" s="82"/>
      <c r="P74" s="82"/>
      <c r="Q74" s="82"/>
    </row>
    <row r="75" spans="1:20" s="55" customFormat="1" ht="17.25" hidden="1">
      <c r="A75" s="62">
        <f>+'Dramakan hosqer'!A82</f>
        <v>2.2000000000000002</v>
      </c>
      <c r="B75" s="214" t="str">
        <f>+'Dramakan hosqer'!B82</f>
        <v>հիմնական միջոցի</v>
      </c>
      <c r="C75" s="210"/>
      <c r="D75" s="211">
        <f>+'Dramakan hosqer'!F82</f>
        <v>0</v>
      </c>
      <c r="E75" s="211">
        <f t="shared" si="5"/>
        <v>0</v>
      </c>
      <c r="F75" s="210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hosqer'!A83</f>
        <v>2.3000000000000003</v>
      </c>
      <c r="B76" s="214" t="str">
        <f>+'Dramakan hosqer'!B83</f>
        <v>նախագծանախահաշվային փաստաթղթերի գծով</v>
      </c>
      <c r="C76" s="210"/>
      <c r="D76" s="211">
        <f>+'Dramakan hosqer'!F83</f>
        <v>0</v>
      </c>
      <c r="E76" s="211">
        <f t="shared" si="5"/>
        <v>0</v>
      </c>
      <c r="F76" s="210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55" customFormat="1" ht="34.5" hidden="1">
      <c r="A77" s="138" t="s">
        <v>54</v>
      </c>
      <c r="B77" s="12" t="s">
        <v>125</v>
      </c>
      <c r="C77" s="213">
        <f>SUM(C78:C81)</f>
        <v>0</v>
      </c>
      <c r="D77" s="213">
        <f>SUM(D78:D81)</f>
        <v>0</v>
      </c>
      <c r="E77" s="213">
        <f t="shared" ref="E77:E82" si="6">D77-C77</f>
        <v>0</v>
      </c>
      <c r="F77" s="203"/>
      <c r="G77" s="91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55" customFormat="1" ht="17.25" hidden="1">
      <c r="A78" s="62">
        <f>+'Dramakan hosqer'!A85</f>
        <v>1</v>
      </c>
      <c r="B78" s="245" t="str">
        <f>+'Dramakan hosqer'!B85</f>
        <v>Աշխատավարձի գծով</v>
      </c>
      <c r="C78" s="210"/>
      <c r="D78" s="210">
        <f>+'Dramakan hosqer'!F85</f>
        <v>0</v>
      </c>
      <c r="E78" s="210">
        <f>D78-C78</f>
        <v>0</v>
      </c>
      <c r="F78" s="210"/>
      <c r="G78" s="91"/>
      <c r="H78" s="100"/>
      <c r="I78" s="100"/>
      <c r="J78" s="100"/>
      <c r="K78" s="100"/>
      <c r="L78" s="100"/>
      <c r="M78" s="100"/>
      <c r="N78" s="107"/>
      <c r="O78" s="107"/>
      <c r="P78" s="107"/>
      <c r="Q78" s="107"/>
      <c r="R78" s="107"/>
      <c r="S78" s="107"/>
      <c r="T78" s="107"/>
    </row>
    <row r="79" spans="1:20" s="55" customFormat="1" ht="17.25" hidden="1">
      <c r="A79" s="62">
        <f>+'Dramakan hosqer'!A86</f>
        <v>0</v>
      </c>
      <c r="B79" s="279">
        <f>+'Dramakan hosqer'!B86</f>
        <v>0</v>
      </c>
      <c r="C79" s="210"/>
      <c r="D79" s="210">
        <f>+'Dramakan hosqer'!F86</f>
        <v>0</v>
      </c>
      <c r="E79" s="210">
        <f t="shared" ref="E79:E81" si="7">D79-C79</f>
        <v>0</v>
      </c>
      <c r="F79" s="210"/>
      <c r="G79" s="91"/>
      <c r="H79" s="100"/>
      <c r="I79" s="100"/>
      <c r="J79" s="100"/>
      <c r="K79" s="100"/>
      <c r="L79" s="100"/>
      <c r="M79" s="100"/>
      <c r="N79" s="107"/>
      <c r="O79" s="107"/>
      <c r="P79" s="107"/>
      <c r="Q79" s="107"/>
      <c r="R79" s="107"/>
      <c r="S79" s="107"/>
      <c r="T79" s="107"/>
    </row>
    <row r="80" spans="1:20" s="55" customFormat="1" ht="17.25" hidden="1">
      <c r="A80" s="62">
        <f>+'Dramakan hosqer'!A87</f>
        <v>0</v>
      </c>
      <c r="B80" s="279">
        <f>+'Dramakan hosqer'!B87</f>
        <v>0</v>
      </c>
      <c r="C80" s="210"/>
      <c r="D80" s="210">
        <f>+'Dramakan hosqer'!F87</f>
        <v>0</v>
      </c>
      <c r="E80" s="210">
        <f t="shared" si="7"/>
        <v>0</v>
      </c>
      <c r="F80" s="210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268" customFormat="1" ht="17.25" hidden="1">
      <c r="A81" s="62">
        <f>+'Dramakan hosqer'!A88</f>
        <v>0</v>
      </c>
      <c r="B81" s="276">
        <f>+'Dramakan hosqer'!B88</f>
        <v>0</v>
      </c>
      <c r="C81" s="210"/>
      <c r="D81" s="210">
        <f>+'Dramakan hosqer'!F88</f>
        <v>0</v>
      </c>
      <c r="E81" s="210">
        <f t="shared" si="7"/>
        <v>0</v>
      </c>
      <c r="F81" s="210"/>
      <c r="G81" s="91"/>
      <c r="H81" s="90"/>
      <c r="I81" s="90"/>
      <c r="J81" s="90"/>
      <c r="K81" s="90"/>
      <c r="L81" s="90"/>
      <c r="M81" s="90"/>
      <c r="N81" s="88"/>
      <c r="O81" s="88"/>
      <c r="P81" s="88"/>
      <c r="Q81" s="88"/>
      <c r="R81" s="88"/>
      <c r="S81" s="88"/>
      <c r="T81" s="88"/>
    </row>
    <row r="82" spans="1:20" s="34" customFormat="1" ht="34.5">
      <c r="A82" s="11" t="s">
        <v>35</v>
      </c>
      <c r="B82" s="12" t="s">
        <v>36</v>
      </c>
      <c r="C82" s="213">
        <f>C6+C7-C20</f>
        <v>33.599999999998545</v>
      </c>
      <c r="D82" s="213">
        <f>D6+D7-D20</f>
        <v>33.599999999998545</v>
      </c>
      <c r="E82" s="213">
        <f t="shared" si="6"/>
        <v>0</v>
      </c>
      <c r="F82" s="203"/>
      <c r="G82" s="115"/>
      <c r="H82" s="103"/>
      <c r="I82" s="103"/>
      <c r="J82" s="103"/>
      <c r="K82" s="103"/>
      <c r="L82" s="103"/>
      <c r="M82" s="103"/>
      <c r="N82" s="109"/>
      <c r="O82" s="109"/>
      <c r="P82" s="109"/>
      <c r="Q82" s="109"/>
      <c r="R82" s="109"/>
      <c r="S82" s="109"/>
      <c r="T82" s="109"/>
    </row>
    <row r="83" spans="1:20" s="20" customFormat="1" ht="17.25">
      <c r="A83" s="18"/>
      <c r="B83" s="284"/>
      <c r="C83" s="18"/>
      <c r="D83" s="18"/>
      <c r="E83" s="18"/>
      <c r="F83" s="18"/>
      <c r="G83" s="112"/>
      <c r="H83" s="97"/>
      <c r="I83" s="97"/>
      <c r="J83" s="97"/>
      <c r="K83" s="97"/>
      <c r="L83" s="97"/>
      <c r="M83" s="97"/>
      <c r="N83" s="105"/>
      <c r="O83" s="105"/>
      <c r="P83" s="105"/>
      <c r="Q83" s="105"/>
      <c r="R83" s="105"/>
      <c r="S83" s="105"/>
      <c r="T83" s="105"/>
    </row>
    <row r="84" spans="1:20" s="20" customFormat="1" ht="17.25">
      <c r="B84" s="16" t="s">
        <v>2</v>
      </c>
      <c r="C84" s="18"/>
      <c r="D84" s="526" t="str">
        <f>+'Ekamut-caxs'!D71</f>
        <v>Ա. Սարգսյան</v>
      </c>
      <c r="E84" s="523"/>
      <c r="F84" s="103"/>
      <c r="G84" s="112"/>
      <c r="H84" s="97"/>
      <c r="I84" s="97"/>
      <c r="J84" s="97"/>
      <c r="K84" s="97"/>
      <c r="L84" s="97"/>
      <c r="M84" s="97"/>
      <c r="N84" s="105"/>
      <c r="O84" s="105"/>
      <c r="P84" s="105"/>
      <c r="Q84" s="105"/>
      <c r="R84" s="105"/>
      <c r="S84" s="105"/>
      <c r="T84" s="105"/>
    </row>
    <row r="85" spans="1:20" ht="17.25">
      <c r="A85" s="20"/>
      <c r="B85" s="244" t="s">
        <v>4</v>
      </c>
      <c r="C85" s="20"/>
      <c r="D85" s="525" t="s">
        <v>90</v>
      </c>
      <c r="E85" s="525"/>
      <c r="F85" s="240"/>
    </row>
    <row r="86" spans="1:20" s="17" customFormat="1" ht="17.25">
      <c r="A86" s="18"/>
      <c r="B86" s="285" t="s">
        <v>6</v>
      </c>
      <c r="C86" s="18"/>
      <c r="D86" s="523" t="str">
        <f>+'Ekamut-caxs'!D73</f>
        <v>Ն. Գալստյան</v>
      </c>
      <c r="E86" s="523"/>
      <c r="F86" s="103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A87" s="18"/>
      <c r="B87" s="284"/>
      <c r="C87" s="18"/>
      <c r="D87" s="525" t="s">
        <v>90</v>
      </c>
      <c r="E87" s="525"/>
      <c r="F87" s="240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A88" s="18"/>
      <c r="B88" s="286" t="s">
        <v>1</v>
      </c>
      <c r="C88" s="18"/>
      <c r="D88" s="18"/>
      <c r="E88" s="18"/>
      <c r="F88" s="18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46" workbookViewId="0">
      <selection activeCell="E25" sqref="E25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33" t="s">
        <v>65</v>
      </c>
      <c r="B1" s="533"/>
      <c r="C1" s="533"/>
      <c r="D1" s="533"/>
      <c r="E1" s="533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34" t="str">
        <f>+'Ekamut-caxs'!A7:D7</f>
        <v>ՀՀ Երևանի «Կենտրոն» վարչական շրջանի «Մանկապատանեկան ստեղծագործության և գեղագիտական դաստիարակության կենտրոն» ՀՈԱԿ-ի</v>
      </c>
      <c r="B2" s="535"/>
      <c r="C2" s="535"/>
      <c r="D2" s="535"/>
      <c r="E2" s="535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36" t="s">
        <v>128</v>
      </c>
      <c r="B3" s="536"/>
      <c r="C3" s="536"/>
      <c r="D3" s="536"/>
      <c r="E3" s="536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37" t="s">
        <v>230</v>
      </c>
      <c r="B4" s="537"/>
      <c r="C4" s="537"/>
      <c r="D4" s="537"/>
      <c r="E4" s="537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121</v>
      </c>
    </row>
    <row r="6" spans="1:22" s="161" customFormat="1" ht="56.25" customHeight="1">
      <c r="A6" s="157" t="s">
        <v>3</v>
      </c>
      <c r="B6" s="158" t="s">
        <v>129</v>
      </c>
      <c r="C6" s="157" t="s">
        <v>130</v>
      </c>
      <c r="D6" s="157" t="s">
        <v>131</v>
      </c>
      <c r="E6" s="159" t="s">
        <v>132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28" t="s">
        <v>133</v>
      </c>
      <c r="B7" s="529"/>
      <c r="C7" s="529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134</v>
      </c>
      <c r="C8" s="162"/>
      <c r="D8" s="164">
        <f>SUM(D9:D29)</f>
        <v>42.4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135</v>
      </c>
      <c r="C9" s="166" t="s">
        <v>136</v>
      </c>
      <c r="D9" s="29">
        <v>29.7</v>
      </c>
      <c r="E9" s="29"/>
    </row>
    <row r="10" spans="1:22" ht="27" customHeight="1">
      <c r="A10" s="166">
        <v>1.2</v>
      </c>
      <c r="B10" s="167" t="s">
        <v>137</v>
      </c>
      <c r="C10" s="166" t="s">
        <v>138</v>
      </c>
      <c r="D10" s="29">
        <v>11.3</v>
      </c>
      <c r="E10" s="29"/>
    </row>
    <row r="11" spans="1:22" ht="27" customHeight="1">
      <c r="A11" s="166">
        <v>1.3</v>
      </c>
      <c r="B11" s="167" t="s">
        <v>139</v>
      </c>
      <c r="C11" s="166" t="s">
        <v>140</v>
      </c>
      <c r="D11" s="29">
        <v>1.4</v>
      </c>
      <c r="E11" s="29"/>
    </row>
    <row r="12" spans="1:22" ht="27" customHeight="1">
      <c r="A12" s="166">
        <v>1.4</v>
      </c>
      <c r="B12" s="168" t="s">
        <v>141</v>
      </c>
      <c r="C12" s="169" t="s">
        <v>142</v>
      </c>
      <c r="D12" s="29"/>
      <c r="E12" s="29"/>
    </row>
    <row r="13" spans="1:22" ht="27" customHeight="1">
      <c r="A13" s="166">
        <v>1.5</v>
      </c>
      <c r="B13" s="168"/>
      <c r="C13" s="166" t="s">
        <v>143</v>
      </c>
      <c r="D13" s="29"/>
      <c r="E13" s="29"/>
    </row>
    <row r="14" spans="1:22" ht="18" customHeight="1">
      <c r="A14" s="166">
        <v>1.6</v>
      </c>
      <c r="B14" s="167" t="s">
        <v>178</v>
      </c>
      <c r="C14" s="166" t="s">
        <v>144</v>
      </c>
      <c r="D14" s="29"/>
      <c r="E14" s="29"/>
    </row>
    <row r="15" spans="1:22" ht="33.75" customHeight="1">
      <c r="A15" s="166">
        <v>1.7</v>
      </c>
      <c r="B15" s="168"/>
      <c r="C15" s="166" t="s">
        <v>166</v>
      </c>
      <c r="D15" s="29"/>
      <c r="E15" s="29"/>
    </row>
    <row r="16" spans="1:22" ht="22.5" customHeight="1">
      <c r="A16" s="166">
        <v>1.8</v>
      </c>
      <c r="B16" s="168"/>
      <c r="C16" s="170" t="s">
        <v>165</v>
      </c>
      <c r="D16" s="29"/>
      <c r="E16" s="29"/>
    </row>
    <row r="17" spans="1:22" ht="18" customHeight="1">
      <c r="A17" s="166">
        <v>1.9</v>
      </c>
      <c r="B17" s="168"/>
      <c r="C17" s="170"/>
      <c r="D17" s="29"/>
      <c r="E17" s="29"/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145</v>
      </c>
      <c r="C23" s="166" t="s">
        <v>33</v>
      </c>
      <c r="D23" s="29"/>
      <c r="E23" s="29"/>
    </row>
    <row r="24" spans="1:22" ht="27.75" customHeight="1">
      <c r="A24" s="166">
        <v>2.6</v>
      </c>
      <c r="B24" s="168" t="s">
        <v>145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145</v>
      </c>
      <c r="C25" s="166" t="s">
        <v>146</v>
      </c>
      <c r="D25" s="29"/>
      <c r="E25" s="29"/>
    </row>
    <row r="26" spans="1:22" ht="27.75" customHeight="1">
      <c r="A26" s="166">
        <v>2.8</v>
      </c>
      <c r="B26" s="168" t="s">
        <v>145</v>
      </c>
      <c r="C26" s="166" t="s">
        <v>147</v>
      </c>
      <c r="D26" s="29"/>
      <c r="E26" s="29"/>
    </row>
    <row r="27" spans="1:22" ht="27" customHeight="1">
      <c r="A27" s="166">
        <v>2.9</v>
      </c>
      <c r="B27" s="167" t="s">
        <v>148</v>
      </c>
      <c r="C27" s="166" t="s">
        <v>149</v>
      </c>
      <c r="D27" s="29"/>
      <c r="E27" s="29"/>
    </row>
    <row r="28" spans="1:22" ht="26.25" customHeight="1">
      <c r="A28" s="172">
        <v>2.1</v>
      </c>
      <c r="B28" s="168" t="s">
        <v>150</v>
      </c>
      <c r="C28" s="166" t="s">
        <v>151</v>
      </c>
      <c r="D28" s="29"/>
      <c r="E28" s="29"/>
    </row>
    <row r="29" spans="1:22" ht="26.25" customHeight="1">
      <c r="A29" s="172">
        <v>2.11</v>
      </c>
      <c r="B29" s="168"/>
      <c r="C29" s="170" t="s">
        <v>152</v>
      </c>
      <c r="D29" s="29"/>
      <c r="E29" s="29"/>
    </row>
    <row r="30" spans="1:22" s="142" customFormat="1" ht="34.5" customHeight="1">
      <c r="A30" s="162">
        <v>2</v>
      </c>
      <c r="B30" s="173" t="s">
        <v>153</v>
      </c>
      <c r="C30" s="162"/>
      <c r="D30" s="164">
        <f>+D31+D32+D33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154</v>
      </c>
      <c r="D31" s="29"/>
      <c r="E31" s="29"/>
    </row>
    <row r="32" spans="1:22" ht="21" customHeight="1">
      <c r="A32" s="166">
        <v>2.2000000000000002</v>
      </c>
      <c r="B32" s="168" t="s">
        <v>155</v>
      </c>
      <c r="C32" s="166" t="s">
        <v>156</v>
      </c>
      <c r="D32" s="29"/>
      <c r="E32" s="29"/>
    </row>
    <row r="33" spans="1:22" ht="26.25" customHeight="1">
      <c r="A33" s="166">
        <v>2.2999999999999998</v>
      </c>
      <c r="B33" s="168" t="s">
        <v>155</v>
      </c>
      <c r="C33" s="166" t="s">
        <v>157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42.4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28" t="s">
        <v>158</v>
      </c>
      <c r="B35" s="529"/>
      <c r="C35" s="529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135</v>
      </c>
      <c r="C36" s="166" t="s">
        <v>136</v>
      </c>
      <c r="D36" s="29"/>
      <c r="E36" s="29"/>
    </row>
    <row r="37" spans="1:22" ht="21" customHeight="1">
      <c r="A37" s="166">
        <v>1.2</v>
      </c>
      <c r="B37" s="167" t="s">
        <v>137</v>
      </c>
      <c r="C37" s="166" t="s">
        <v>138</v>
      </c>
      <c r="D37" s="29"/>
      <c r="E37" s="29"/>
    </row>
    <row r="38" spans="1:22" ht="21" customHeight="1">
      <c r="A38" s="166">
        <v>1.3</v>
      </c>
      <c r="B38" s="167" t="s">
        <v>139</v>
      </c>
      <c r="C38" s="166" t="s">
        <v>140</v>
      </c>
      <c r="D38" s="29"/>
      <c r="E38" s="29"/>
    </row>
    <row r="39" spans="1:22" ht="21" customHeight="1">
      <c r="A39" s="166">
        <v>1.4</v>
      </c>
      <c r="B39" s="168" t="s">
        <v>141</v>
      </c>
      <c r="C39" s="169" t="s">
        <v>142</v>
      </c>
      <c r="D39" s="29"/>
      <c r="E39" s="29"/>
    </row>
    <row r="40" spans="1:22" ht="20.25" customHeight="1">
      <c r="A40" s="166">
        <v>1.6</v>
      </c>
      <c r="B40" s="167" t="s">
        <v>178</v>
      </c>
      <c r="C40" s="166" t="s">
        <v>144</v>
      </c>
      <c r="D40" s="29"/>
      <c r="E40" s="29"/>
    </row>
    <row r="41" spans="1:22" ht="33.75" customHeight="1">
      <c r="A41" s="166">
        <v>1.7</v>
      </c>
      <c r="B41" s="168"/>
      <c r="C41" s="166" t="s">
        <v>166</v>
      </c>
      <c r="D41" s="29"/>
      <c r="E41" s="29"/>
    </row>
    <row r="42" spans="1:22" ht="23.25" customHeight="1">
      <c r="A42" s="166">
        <v>1.8</v>
      </c>
      <c r="B42" s="168"/>
      <c r="C42" s="170" t="s">
        <v>207</v>
      </c>
      <c r="D42" s="29"/>
      <c r="E42" s="29"/>
    </row>
    <row r="43" spans="1:22" ht="23.25" customHeight="1">
      <c r="A43" s="166">
        <v>1.9</v>
      </c>
      <c r="B43" s="168"/>
      <c r="C43" s="170"/>
      <c r="D43" s="29"/>
      <c r="E43" s="29"/>
    </row>
    <row r="44" spans="1:22" ht="23.25" customHeight="1">
      <c r="A44" s="171">
        <v>2</v>
      </c>
      <c r="B44" s="168"/>
      <c r="C44" s="170"/>
      <c r="D44" s="29"/>
      <c r="E44" s="29"/>
    </row>
    <row r="45" spans="1:22" ht="23.25" customHeight="1">
      <c r="A45" s="166">
        <v>2.1</v>
      </c>
      <c r="B45" s="168"/>
      <c r="C45" s="170"/>
      <c r="D45" s="29"/>
      <c r="E45" s="29"/>
    </row>
    <row r="46" spans="1:22" ht="21" customHeight="1">
      <c r="A46" s="166">
        <v>2.2000000000000002</v>
      </c>
      <c r="B46" s="168" t="s">
        <v>145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145</v>
      </c>
      <c r="C47" s="166" t="s">
        <v>46</v>
      </c>
      <c r="D47" s="29"/>
      <c r="E47" s="29"/>
    </row>
    <row r="48" spans="1:22" ht="21" customHeight="1">
      <c r="A48" s="166">
        <v>2.4</v>
      </c>
      <c r="B48" s="168" t="s">
        <v>145</v>
      </c>
      <c r="C48" s="166" t="s">
        <v>146</v>
      </c>
      <c r="D48" s="29"/>
      <c r="E48" s="29"/>
    </row>
    <row r="49" spans="1:22" ht="24" customHeight="1">
      <c r="A49" s="166">
        <v>2.5</v>
      </c>
      <c r="B49" s="168" t="s">
        <v>145</v>
      </c>
      <c r="C49" s="166" t="s">
        <v>147</v>
      </c>
      <c r="D49" s="29"/>
      <c r="E49" s="29"/>
    </row>
    <row r="50" spans="1:22" ht="24" customHeight="1">
      <c r="A50" s="166">
        <v>2.6</v>
      </c>
      <c r="B50" s="167" t="s">
        <v>148</v>
      </c>
      <c r="C50" s="166" t="s">
        <v>149</v>
      </c>
      <c r="D50" s="29"/>
      <c r="E50" s="29"/>
    </row>
    <row r="51" spans="1:22" ht="24" customHeight="1">
      <c r="A51" s="166">
        <v>2.7</v>
      </c>
      <c r="B51" s="168" t="s">
        <v>150</v>
      </c>
      <c r="C51" s="166" t="s">
        <v>151</v>
      </c>
      <c r="D51" s="29"/>
      <c r="E51" s="29"/>
    </row>
    <row r="52" spans="1:22" ht="24" customHeight="1">
      <c r="A52" s="166">
        <v>2.8</v>
      </c>
      <c r="B52" s="168"/>
      <c r="C52" s="170" t="s">
        <v>152</v>
      </c>
      <c r="D52" s="29"/>
      <c r="E52" s="29"/>
    </row>
    <row r="53" spans="1:22" ht="33" customHeight="1">
      <c r="A53" s="166"/>
      <c r="B53" s="163" t="s">
        <v>159</v>
      </c>
      <c r="C53" s="28"/>
      <c r="D53" s="164">
        <f>SUM(D54:D57)</f>
        <v>427.3</v>
      </c>
      <c r="E53" s="29"/>
    </row>
    <row r="54" spans="1:22" ht="33" customHeight="1">
      <c r="A54" s="166">
        <v>1.1000000000000001</v>
      </c>
      <c r="B54" s="205"/>
      <c r="C54" s="206" t="s">
        <v>164</v>
      </c>
      <c r="D54" s="171">
        <v>427.3</v>
      </c>
      <c r="E54" s="29"/>
      <c r="F54" s="134"/>
    </row>
    <row r="55" spans="1:22" ht="30" customHeight="1">
      <c r="A55" s="166">
        <v>1.2</v>
      </c>
      <c r="B55" s="179"/>
      <c r="C55" s="166" t="s">
        <v>154</v>
      </c>
      <c r="D55" s="29"/>
      <c r="E55" s="166"/>
    </row>
    <row r="56" spans="1:22" ht="24.75" customHeight="1">
      <c r="A56" s="166">
        <v>1.3</v>
      </c>
      <c r="B56" s="168" t="s">
        <v>150</v>
      </c>
      <c r="C56" s="166" t="s">
        <v>156</v>
      </c>
      <c r="D56" s="29"/>
      <c r="E56" s="29"/>
    </row>
    <row r="57" spans="1:22" ht="24.75" customHeight="1">
      <c r="A57" s="166">
        <v>1.4</v>
      </c>
      <c r="B57" s="168" t="s">
        <v>150</v>
      </c>
      <c r="C57" s="166" t="s">
        <v>157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427.3</v>
      </c>
      <c r="E58" s="183"/>
      <c r="F58" s="258">
        <f>+D58-D54</f>
        <v>0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160</v>
      </c>
    </row>
    <row r="61" spans="1:22" ht="52.15" customHeight="1">
      <c r="A61" s="185">
        <v>1</v>
      </c>
      <c r="B61" s="186" t="s">
        <v>280</v>
      </c>
      <c r="C61" s="182">
        <f>+'Dramakan hosqer'!F12</f>
        <v>33.599999999998545</v>
      </c>
      <c r="D61" s="530" t="s">
        <v>161</v>
      </c>
      <c r="E61" s="531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32" t="str">
        <f>+'Ekamut-caxs'!D71</f>
        <v>Ա. Սարգսյան</v>
      </c>
      <c r="E63" s="532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27" t="s">
        <v>90</v>
      </c>
      <c r="E64" s="527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32" t="str">
        <f>+'Ekamut-caxs'!D73</f>
        <v>Ն. Գալստյան</v>
      </c>
      <c r="E65" s="532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27" t="s">
        <v>90</v>
      </c>
      <c r="E66" s="527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zoomScaleSheetLayoutView="100" workbookViewId="0">
      <selection activeCell="E25" sqref="E25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8.1406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41" t="s">
        <v>65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541"/>
    </row>
    <row r="2" spans="1:16" s="20" customFormat="1" ht="20.25">
      <c r="A2" s="509" t="str">
        <f>+'Ekamut-caxs'!A7:D7</f>
        <v>ՀՀ Երևանի «Կենտրոն» վարչական շրջանի «Մանկապատանեկան ստեղծագործության և գեղագիտական դաստիարակության կենտրոն» ՀՈԱԿ-ի</v>
      </c>
      <c r="B2" s="509"/>
      <c r="C2" s="509"/>
      <c r="D2" s="509"/>
      <c r="E2" s="509"/>
      <c r="F2" s="509"/>
      <c r="G2" s="509"/>
      <c r="H2" s="509"/>
      <c r="I2" s="509"/>
      <c r="J2" s="509"/>
      <c r="K2" s="509"/>
      <c r="L2" s="509"/>
      <c r="M2" s="509"/>
      <c r="N2" s="509"/>
      <c r="O2" s="19"/>
      <c r="P2" s="19"/>
    </row>
    <row r="3" spans="1:16" ht="17.25">
      <c r="A3" s="536" t="s">
        <v>290</v>
      </c>
      <c r="B3" s="536"/>
      <c r="C3" s="536"/>
      <c r="D3" s="536"/>
      <c r="E3" s="536"/>
      <c r="F3" s="536"/>
      <c r="G3" s="536"/>
      <c r="H3" s="536"/>
      <c r="I3" s="536"/>
      <c r="J3" s="536"/>
      <c r="K3" s="536"/>
      <c r="L3" s="536"/>
      <c r="M3" s="536"/>
      <c r="N3" s="536"/>
    </row>
    <row r="4" spans="1:16" ht="21" customHeight="1" thickBot="1">
      <c r="N4" s="125" t="s">
        <v>0</v>
      </c>
    </row>
    <row r="5" spans="1:16" ht="21" customHeight="1">
      <c r="A5" s="542" t="s">
        <v>203</v>
      </c>
      <c r="B5" s="542" t="s">
        <v>66</v>
      </c>
      <c r="C5" s="543" t="s">
        <v>190</v>
      </c>
      <c r="D5" s="543"/>
      <c r="E5" s="543"/>
      <c r="F5" s="543"/>
      <c r="G5" s="543"/>
      <c r="H5" s="543"/>
      <c r="I5" s="543"/>
      <c r="J5" s="543"/>
      <c r="K5" s="543"/>
      <c r="L5" s="543"/>
      <c r="M5" s="543"/>
      <c r="N5" s="544" t="s">
        <v>127</v>
      </c>
    </row>
    <row r="6" spans="1:16" ht="172.5" customHeight="1">
      <c r="A6" s="542"/>
      <c r="B6" s="542"/>
      <c r="C6" s="236" t="s">
        <v>180</v>
      </c>
      <c r="D6" s="236" t="s">
        <v>191</v>
      </c>
      <c r="E6" s="236" t="s">
        <v>192</v>
      </c>
      <c r="F6" s="236" t="s">
        <v>126</v>
      </c>
      <c r="G6" s="236" t="s">
        <v>171</v>
      </c>
      <c r="H6" s="236" t="s">
        <v>170</v>
      </c>
      <c r="I6" s="236" t="s">
        <v>181</v>
      </c>
      <c r="J6" s="236" t="s">
        <v>240</v>
      </c>
      <c r="K6" s="236" t="s">
        <v>241</v>
      </c>
      <c r="L6" s="236" t="s">
        <v>238</v>
      </c>
      <c r="M6" s="236" t="s">
        <v>229</v>
      </c>
      <c r="N6" s="545"/>
    </row>
    <row r="7" spans="1:16" ht="31.5" customHeight="1">
      <c r="A7" s="236">
        <v>1</v>
      </c>
      <c r="B7" s="252" t="s">
        <v>293</v>
      </c>
      <c r="C7" s="401">
        <f>2365.2*12</f>
        <v>28382.399999999998</v>
      </c>
      <c r="D7" s="401"/>
      <c r="E7" s="401" t="str">
        <f>IF(D7&gt;1,326.6," ")</f>
        <v xml:space="preserve"> </v>
      </c>
      <c r="F7" s="401">
        <v>745.9</v>
      </c>
      <c r="G7" s="401">
        <v>373.2</v>
      </c>
      <c r="H7" s="401">
        <v>150</v>
      </c>
      <c r="I7" s="401"/>
      <c r="J7" s="402"/>
      <c r="K7" s="401"/>
      <c r="L7" s="401"/>
      <c r="M7" s="401"/>
      <c r="N7" s="250">
        <f>ROUND(SUM(C7:M7),1)</f>
        <v>29651.5</v>
      </c>
    </row>
    <row r="8" spans="1:16" ht="43.5" customHeight="1">
      <c r="A8" s="236">
        <v>2</v>
      </c>
      <c r="B8" s="298" t="s">
        <v>87</v>
      </c>
      <c r="C8" s="401"/>
      <c r="D8" s="233" t="s">
        <v>167</v>
      </c>
      <c r="E8" s="233" t="s">
        <v>167</v>
      </c>
      <c r="F8" s="233" t="s">
        <v>167</v>
      </c>
      <c r="G8" s="233" t="s">
        <v>167</v>
      </c>
      <c r="H8" s="233" t="s">
        <v>167</v>
      </c>
      <c r="I8" s="233" t="s">
        <v>167</v>
      </c>
      <c r="J8" s="233" t="s">
        <v>167</v>
      </c>
      <c r="K8" s="233" t="s">
        <v>167</v>
      </c>
      <c r="L8" s="233" t="s">
        <v>167</v>
      </c>
      <c r="M8" s="233" t="s">
        <v>167</v>
      </c>
      <c r="N8" s="250">
        <f>ROUND(SUM(C8:M8),1)</f>
        <v>0</v>
      </c>
    </row>
    <row r="9" spans="1:16" s="144" customFormat="1" ht="34.5" customHeight="1" thickBot="1">
      <c r="A9" s="253"/>
      <c r="B9" s="180" t="s">
        <v>67</v>
      </c>
      <c r="C9" s="233" t="s">
        <v>167</v>
      </c>
      <c r="D9" s="233" t="s">
        <v>167</v>
      </c>
      <c r="E9" s="233" t="s">
        <v>167</v>
      </c>
      <c r="F9" s="233" t="s">
        <v>167</v>
      </c>
      <c r="G9" s="233" t="s">
        <v>167</v>
      </c>
      <c r="H9" s="233" t="s">
        <v>167</v>
      </c>
      <c r="I9" s="233" t="s">
        <v>167</v>
      </c>
      <c r="J9" s="233" t="s">
        <v>167</v>
      </c>
      <c r="K9" s="233" t="s">
        <v>167</v>
      </c>
      <c r="L9" s="233" t="s">
        <v>167</v>
      </c>
      <c r="M9" s="233" t="s">
        <v>167</v>
      </c>
      <c r="N9" s="251">
        <f>ROUND(SUM(N7:N8),1)</f>
        <v>29651.5</v>
      </c>
    </row>
    <row r="10" spans="1:16" s="403" customFormat="1" ht="15" customHeight="1">
      <c r="B10" s="103"/>
      <c r="C10" s="404"/>
      <c r="D10" s="404"/>
      <c r="E10" s="404"/>
      <c r="F10" s="404"/>
      <c r="G10" s="405"/>
      <c r="H10" s="405"/>
      <c r="I10" s="406"/>
      <c r="J10" s="406"/>
      <c r="K10" s="406"/>
      <c r="L10" s="405"/>
      <c r="M10" s="404"/>
      <c r="N10" s="407"/>
    </row>
    <row r="11" spans="1:16" s="403" customFormat="1" ht="63.75" customHeight="1">
      <c r="B11" s="551" t="s">
        <v>287</v>
      </c>
      <c r="C11" s="551"/>
      <c r="D11" s="409"/>
      <c r="E11" s="408"/>
      <c r="F11" s="408"/>
      <c r="G11" s="408"/>
      <c r="H11" s="408"/>
      <c r="I11" s="408"/>
      <c r="J11" s="408"/>
      <c r="K11" s="408"/>
      <c r="L11" s="405"/>
      <c r="M11" s="404"/>
      <c r="N11" s="407"/>
    </row>
    <row r="12" spans="1:16" s="403" customFormat="1" ht="42.75" customHeight="1">
      <c r="B12" s="549"/>
      <c r="C12" s="550"/>
      <c r="D12" s="550"/>
      <c r="E12" s="550"/>
      <c r="F12" s="550"/>
      <c r="G12" s="550"/>
      <c r="H12" s="550"/>
      <c r="I12" s="550"/>
      <c r="J12" s="550"/>
      <c r="K12" s="550"/>
      <c r="L12" s="405"/>
      <c r="M12" s="404"/>
      <c r="N12" s="407"/>
    </row>
    <row r="13" spans="1:16" s="146" customFormat="1" ht="21" customHeight="1">
      <c r="B13" s="148"/>
      <c r="C13" s="191"/>
      <c r="D13" s="191"/>
      <c r="E13" s="230"/>
      <c r="F13" s="193"/>
      <c r="G13" s="145"/>
      <c r="H13" s="145"/>
      <c r="I13" s="191"/>
      <c r="J13" s="191"/>
      <c r="K13" s="191"/>
      <c r="L13" s="546"/>
      <c r="M13" s="546"/>
      <c r="N13" s="223"/>
    </row>
    <row r="14" spans="1:16" s="144" customFormat="1" ht="69" customHeight="1">
      <c r="B14" s="547" t="s">
        <v>173</v>
      </c>
      <c r="C14" s="548"/>
      <c r="E14" s="547" t="s">
        <v>172</v>
      </c>
      <c r="F14" s="548"/>
      <c r="G14" s="247"/>
      <c r="H14" s="538"/>
      <c r="I14" s="538"/>
      <c r="J14" s="193"/>
      <c r="K14" s="193"/>
      <c r="L14" s="191"/>
      <c r="M14" s="191"/>
      <c r="N14" s="191"/>
    </row>
    <row r="15" spans="1:16" s="144" customFormat="1" ht="57.75" customHeight="1">
      <c r="B15" s="195" t="s">
        <v>163</v>
      </c>
      <c r="C15" s="266" t="s">
        <v>193</v>
      </c>
      <c r="E15" s="195" t="s">
        <v>163</v>
      </c>
      <c r="F15" s="266" t="s">
        <v>195</v>
      </c>
      <c r="G15" s="209"/>
      <c r="H15" s="257"/>
      <c r="I15" s="209"/>
      <c r="J15" s="231"/>
      <c r="K15" s="231"/>
      <c r="L15" s="231"/>
      <c r="M15" s="231"/>
      <c r="N15" s="209"/>
    </row>
    <row r="16" spans="1:16" s="144" customFormat="1" ht="24" customHeight="1">
      <c r="B16" s="234">
        <v>104000</v>
      </c>
      <c r="C16" s="365">
        <v>326.60000000000002</v>
      </c>
      <c r="E16" s="234">
        <v>104000</v>
      </c>
      <c r="F16" s="256">
        <v>745.9</v>
      </c>
      <c r="G16" s="209"/>
      <c r="H16" s="254"/>
      <c r="I16" s="255"/>
      <c r="J16" s="246"/>
      <c r="K16" s="246"/>
      <c r="L16" s="231"/>
      <c r="M16" s="231"/>
      <c r="N16" s="209"/>
    </row>
    <row r="17" spans="2:14" s="149" customFormat="1" ht="24" customHeight="1">
      <c r="B17" s="254"/>
      <c r="C17" s="255"/>
      <c r="D17" s="248"/>
      <c r="E17" s="249"/>
      <c r="F17" s="249"/>
      <c r="G17" s="232"/>
      <c r="H17" s="248"/>
      <c r="I17" s="255"/>
      <c r="J17" s="246"/>
      <c r="K17" s="246"/>
      <c r="L17" s="196"/>
      <c r="M17" s="196"/>
      <c r="N17" s="232"/>
    </row>
    <row r="18" spans="2:14" ht="19.5" customHeight="1"/>
    <row r="19" spans="2:14" s="123" customFormat="1" ht="24" customHeight="1">
      <c r="B19" s="126" t="s">
        <v>2</v>
      </c>
      <c r="E19" s="127"/>
      <c r="F19" s="128"/>
      <c r="G19" s="540" t="str">
        <f>+'Ekamut-caxs'!D71</f>
        <v>Ա. Սարգսյան</v>
      </c>
      <c r="H19" s="540"/>
      <c r="I19" s="540"/>
      <c r="J19" s="129"/>
      <c r="K19" s="129"/>
      <c r="L19" s="129"/>
    </row>
    <row r="20" spans="2:14" s="119" customFormat="1" ht="17.25" customHeight="1">
      <c r="B20" s="121"/>
      <c r="E20" s="130" t="s">
        <v>89</v>
      </c>
      <c r="F20" s="131"/>
      <c r="G20" s="539" t="s">
        <v>90</v>
      </c>
      <c r="H20" s="539"/>
      <c r="I20" s="539"/>
      <c r="J20" s="122"/>
      <c r="K20" s="122"/>
      <c r="L20" s="122"/>
    </row>
    <row r="21" spans="2:14" s="123" customFormat="1" ht="24.75" customHeight="1">
      <c r="B21" s="124" t="s">
        <v>6</v>
      </c>
      <c r="E21" s="132"/>
      <c r="F21" s="133"/>
      <c r="G21" s="540" t="str">
        <f>+'Ekamut-caxs'!D73</f>
        <v>Ն. Գալստյան</v>
      </c>
      <c r="H21" s="540"/>
      <c r="I21" s="540"/>
      <c r="J21" s="129"/>
      <c r="K21" s="129"/>
      <c r="L21" s="129"/>
    </row>
    <row r="22" spans="2:14" s="119" customFormat="1" ht="18.75" customHeight="1">
      <c r="E22" s="130" t="s">
        <v>89</v>
      </c>
      <c r="F22" s="131"/>
      <c r="G22" s="539" t="s">
        <v>90</v>
      </c>
      <c r="H22" s="539"/>
      <c r="I22" s="539"/>
      <c r="J22" s="122"/>
      <c r="K22" s="122"/>
      <c r="L22" s="122"/>
    </row>
    <row r="23" spans="2:14" s="120" customFormat="1" ht="16.5">
      <c r="C23" s="122"/>
      <c r="D23" s="122"/>
    </row>
  </sheetData>
  <mergeCells count="17">
    <mergeCell ref="B11:C11"/>
    <mergeCell ref="H14:I14"/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B12:K12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SheetLayoutView="100" workbookViewId="0">
      <selection activeCell="E25" sqref="E25"/>
    </sheetView>
  </sheetViews>
  <sheetFormatPr defaultColWidth="9.140625" defaultRowHeight="16.5"/>
  <cols>
    <col min="1" max="1" width="4.140625" style="434" customWidth="1"/>
    <col min="2" max="2" width="15.5703125" style="434" customWidth="1"/>
    <col min="3" max="3" width="10.85546875" style="434" customWidth="1"/>
    <col min="4" max="5" width="13.42578125" style="434" customWidth="1"/>
    <col min="6" max="6" width="16.28515625" style="434" customWidth="1"/>
    <col min="7" max="7" width="11.42578125" style="434" customWidth="1"/>
    <col min="8" max="8" width="13.28515625" style="434" customWidth="1"/>
    <col min="9" max="10" width="14.85546875" style="434" customWidth="1"/>
    <col min="11" max="11" width="10.85546875" style="434" customWidth="1"/>
    <col min="12" max="12" width="12.85546875" style="434" customWidth="1"/>
    <col min="13" max="13" width="14.85546875" style="434" customWidth="1"/>
    <col min="14" max="14" width="10.5703125" style="434" customWidth="1"/>
    <col min="15" max="15" width="11.7109375" style="434" customWidth="1"/>
    <col min="16" max="16384" width="9.140625" style="434"/>
  </cols>
  <sheetData>
    <row r="1" spans="1:15" s="433" customFormat="1" ht="18.75" customHeight="1">
      <c r="A1" s="552" t="s">
        <v>65</v>
      </c>
      <c r="B1" s="552"/>
      <c r="C1" s="552"/>
      <c r="D1" s="552"/>
      <c r="E1" s="552"/>
      <c r="F1" s="552"/>
      <c r="G1" s="552"/>
      <c r="H1" s="552"/>
      <c r="I1" s="552"/>
      <c r="J1" s="552"/>
      <c r="K1" s="552"/>
      <c r="L1" s="552"/>
      <c r="M1" s="552"/>
    </row>
    <row r="2" spans="1:15" s="433" customFormat="1" ht="21.75" customHeight="1">
      <c r="A2" s="553" t="str">
        <f>+'Ekamut-caxs'!A7:E7</f>
        <v>ՀՀ Երևանի «Կենտրոն» վարչական շրջանի «Մանկապատանեկան ստեղծագործության և գեղագիտական դաստիարակության կենտրոն» ՀՈԱԿ-ի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  <c r="M2" s="553"/>
    </row>
    <row r="3" spans="1:15" s="433" customFormat="1" ht="21" customHeight="1">
      <c r="A3" s="553" t="s">
        <v>91</v>
      </c>
      <c r="B3" s="553"/>
      <c r="C3" s="553"/>
      <c r="D3" s="553"/>
      <c r="E3" s="553"/>
      <c r="F3" s="553"/>
      <c r="G3" s="553"/>
      <c r="H3" s="553"/>
      <c r="I3" s="553"/>
      <c r="J3" s="553"/>
      <c r="K3" s="553"/>
      <c r="L3" s="553"/>
      <c r="M3" s="553"/>
    </row>
    <row r="4" spans="1:15" ht="21" customHeight="1"/>
    <row r="5" spans="1:15" s="435" customFormat="1" ht="24.75" customHeight="1">
      <c r="A5" s="554" t="s">
        <v>111</v>
      </c>
      <c r="B5" s="554" t="s">
        <v>92</v>
      </c>
      <c r="C5" s="555" t="s">
        <v>93</v>
      </c>
      <c r="D5" s="555"/>
      <c r="E5" s="555"/>
      <c r="F5" s="555"/>
      <c r="G5" s="555" t="s">
        <v>94</v>
      </c>
      <c r="H5" s="555"/>
      <c r="I5" s="555"/>
      <c r="J5" s="555"/>
      <c r="K5" s="555" t="s">
        <v>118</v>
      </c>
      <c r="L5" s="555"/>
      <c r="M5" s="555"/>
      <c r="N5" s="555"/>
      <c r="O5" s="555"/>
    </row>
    <row r="6" spans="1:15" s="438" customFormat="1" ht="51" customHeight="1">
      <c r="A6" s="554"/>
      <c r="B6" s="554"/>
      <c r="C6" s="436" t="s">
        <v>262</v>
      </c>
      <c r="D6" s="436" t="s">
        <v>199</v>
      </c>
      <c r="E6" s="436" t="s">
        <v>273</v>
      </c>
      <c r="F6" s="436" t="s">
        <v>274</v>
      </c>
      <c r="G6" s="436" t="s">
        <v>228</v>
      </c>
      <c r="H6" s="436" t="s">
        <v>199</v>
      </c>
      <c r="I6" s="436" t="s">
        <v>275</v>
      </c>
      <c r="J6" s="436" t="s">
        <v>274</v>
      </c>
      <c r="K6" s="436" t="s">
        <v>262</v>
      </c>
      <c r="L6" s="436" t="s">
        <v>273</v>
      </c>
      <c r="M6" s="436" t="s">
        <v>276</v>
      </c>
      <c r="N6" s="437" t="s">
        <v>277</v>
      </c>
      <c r="O6" s="437" t="s">
        <v>278</v>
      </c>
    </row>
    <row r="7" spans="1:15" ht="19.5" customHeight="1">
      <c r="A7" s="439">
        <v>1</v>
      </c>
      <c r="B7" s="440" t="s">
        <v>95</v>
      </c>
      <c r="C7" s="386">
        <v>569</v>
      </c>
      <c r="D7" s="373">
        <v>81765</v>
      </c>
      <c r="E7" s="443">
        <v>569</v>
      </c>
      <c r="F7" s="441">
        <f t="shared" ref="F7:F16" si="0">+E7*143.7</f>
        <v>81765.299999999988</v>
      </c>
      <c r="G7" s="386">
        <v>240</v>
      </c>
      <c r="H7" s="373">
        <v>12235.2</v>
      </c>
      <c r="I7" s="443">
        <v>277</v>
      </c>
      <c r="J7" s="441">
        <v>14165.1</v>
      </c>
      <c r="K7" s="442">
        <v>4</v>
      </c>
      <c r="L7" s="443">
        <v>2</v>
      </c>
      <c r="M7" s="444">
        <f>+L7*200.47</f>
        <v>400.94</v>
      </c>
      <c r="N7" s="445">
        <f>+L7*7.94904</f>
        <v>15.89808</v>
      </c>
      <c r="O7" s="444">
        <f>+N7+M7</f>
        <v>416.83807999999999</v>
      </c>
    </row>
    <row r="8" spans="1:15" ht="19.5" customHeight="1">
      <c r="A8" s="439">
        <v>2</v>
      </c>
      <c r="B8" s="440" t="s">
        <v>264</v>
      </c>
      <c r="C8" s="386">
        <v>423</v>
      </c>
      <c r="D8" s="373">
        <v>60785.1</v>
      </c>
      <c r="E8" s="443">
        <f>+C8</f>
        <v>423</v>
      </c>
      <c r="F8" s="441">
        <f t="shared" si="0"/>
        <v>60785.1</v>
      </c>
      <c r="G8" s="386">
        <v>240</v>
      </c>
      <c r="H8" s="373">
        <v>12235.2</v>
      </c>
      <c r="I8" s="443">
        <f t="shared" ref="I8:I18" si="1">+G8</f>
        <v>240</v>
      </c>
      <c r="J8" s="441">
        <f t="shared" ref="J8:J18" si="2">+I8*53.48</f>
        <v>12835.199999999999</v>
      </c>
      <c r="K8" s="442">
        <v>2</v>
      </c>
      <c r="L8" s="443">
        <f>+K8</f>
        <v>2</v>
      </c>
      <c r="M8" s="444">
        <f t="shared" ref="M8:M18" si="3">+L8*200.47</f>
        <v>400.94</v>
      </c>
      <c r="N8" s="445">
        <f t="shared" ref="N8:N18" si="4">+L8*7.94904</f>
        <v>15.89808</v>
      </c>
      <c r="O8" s="444">
        <f t="shared" ref="O8:O18" si="5">+N8+M8</f>
        <v>416.83807999999999</v>
      </c>
    </row>
    <row r="9" spans="1:15" ht="19.5" customHeight="1">
      <c r="A9" s="439">
        <v>3</v>
      </c>
      <c r="B9" s="440" t="s">
        <v>96</v>
      </c>
      <c r="C9" s="386">
        <v>201</v>
      </c>
      <c r="D9" s="373">
        <v>28884.7</v>
      </c>
      <c r="E9" s="443">
        <f t="shared" ref="E9:E18" si="6">+C9</f>
        <v>201</v>
      </c>
      <c r="F9" s="441">
        <f t="shared" si="0"/>
        <v>28883.699999999997</v>
      </c>
      <c r="G9" s="386">
        <v>200</v>
      </c>
      <c r="H9" s="373">
        <v>10296</v>
      </c>
      <c r="I9" s="443">
        <f t="shared" si="1"/>
        <v>200</v>
      </c>
      <c r="J9" s="441">
        <f t="shared" si="2"/>
        <v>10696</v>
      </c>
      <c r="K9" s="442">
        <v>4</v>
      </c>
      <c r="L9" s="443">
        <f t="shared" ref="L9:L18" si="7">+K9</f>
        <v>4</v>
      </c>
      <c r="M9" s="444">
        <f t="shared" si="3"/>
        <v>801.88</v>
      </c>
      <c r="N9" s="445">
        <f t="shared" si="4"/>
        <v>31.79616</v>
      </c>
      <c r="O9" s="444">
        <f t="shared" si="5"/>
        <v>833.67615999999998</v>
      </c>
    </row>
    <row r="10" spans="1:15" ht="19.5" customHeight="1">
      <c r="A10" s="439">
        <v>4</v>
      </c>
      <c r="B10" s="440" t="s">
        <v>97</v>
      </c>
      <c r="C10" s="442">
        <v>31</v>
      </c>
      <c r="D10" s="446">
        <v>4454.7</v>
      </c>
      <c r="E10" s="443">
        <f t="shared" si="6"/>
        <v>31</v>
      </c>
      <c r="F10" s="441">
        <f t="shared" si="0"/>
        <v>4454.7</v>
      </c>
      <c r="G10" s="386">
        <v>180</v>
      </c>
      <c r="H10" s="446">
        <v>9226.4</v>
      </c>
      <c r="I10" s="443">
        <f t="shared" si="1"/>
        <v>180</v>
      </c>
      <c r="J10" s="441">
        <f t="shared" si="2"/>
        <v>9626.4</v>
      </c>
      <c r="K10" s="442">
        <v>3</v>
      </c>
      <c r="L10" s="443">
        <f t="shared" si="7"/>
        <v>3</v>
      </c>
      <c r="M10" s="444">
        <f t="shared" si="3"/>
        <v>601.41</v>
      </c>
      <c r="N10" s="445">
        <f t="shared" si="4"/>
        <v>23.84712</v>
      </c>
      <c r="O10" s="444">
        <f t="shared" si="5"/>
        <v>625.25711999999999</v>
      </c>
    </row>
    <row r="11" spans="1:15" ht="19.5" customHeight="1">
      <c r="A11" s="439">
        <v>5</v>
      </c>
      <c r="B11" s="440" t="s">
        <v>98</v>
      </c>
      <c r="C11" s="442"/>
      <c r="D11" s="446"/>
      <c r="E11" s="443">
        <f t="shared" si="6"/>
        <v>0</v>
      </c>
      <c r="F11" s="441">
        <f t="shared" si="0"/>
        <v>0</v>
      </c>
      <c r="G11" s="386">
        <v>200</v>
      </c>
      <c r="H11" s="446">
        <v>10096</v>
      </c>
      <c r="I11" s="443">
        <f t="shared" si="1"/>
        <v>200</v>
      </c>
      <c r="J11" s="441">
        <f t="shared" si="2"/>
        <v>10696</v>
      </c>
      <c r="K11" s="442">
        <v>1</v>
      </c>
      <c r="L11" s="443">
        <f t="shared" si="7"/>
        <v>1</v>
      </c>
      <c r="M11" s="444">
        <f t="shared" si="3"/>
        <v>200.47</v>
      </c>
      <c r="N11" s="445">
        <f t="shared" si="4"/>
        <v>7.9490400000000001</v>
      </c>
      <c r="O11" s="444">
        <f t="shared" si="5"/>
        <v>208.41904</v>
      </c>
    </row>
    <row r="12" spans="1:15" ht="19.5" customHeight="1">
      <c r="A12" s="439">
        <v>6</v>
      </c>
      <c r="B12" s="440" t="s">
        <v>99</v>
      </c>
      <c r="C12" s="442"/>
      <c r="D12" s="446"/>
      <c r="E12" s="443">
        <f t="shared" si="6"/>
        <v>0</v>
      </c>
      <c r="F12" s="441">
        <f t="shared" si="0"/>
        <v>0</v>
      </c>
      <c r="G12" s="386">
        <v>160</v>
      </c>
      <c r="H12" s="446">
        <v>8156.8</v>
      </c>
      <c r="I12" s="443">
        <f t="shared" si="1"/>
        <v>160</v>
      </c>
      <c r="J12" s="441">
        <f t="shared" si="2"/>
        <v>8556.7999999999993</v>
      </c>
      <c r="K12" s="442">
        <v>3</v>
      </c>
      <c r="L12" s="443">
        <f t="shared" si="7"/>
        <v>3</v>
      </c>
      <c r="M12" s="444">
        <f t="shared" si="3"/>
        <v>601.41</v>
      </c>
      <c r="N12" s="445">
        <f t="shared" si="4"/>
        <v>23.84712</v>
      </c>
      <c r="O12" s="444">
        <f t="shared" si="5"/>
        <v>625.25711999999999</v>
      </c>
    </row>
    <row r="13" spans="1:15" ht="19.5" customHeight="1">
      <c r="A13" s="439">
        <v>7</v>
      </c>
      <c r="B13" s="440" t="s">
        <v>100</v>
      </c>
      <c r="C13" s="442"/>
      <c r="D13" s="446"/>
      <c r="E13" s="443">
        <f t="shared" si="6"/>
        <v>0</v>
      </c>
      <c r="F13" s="441">
        <f t="shared" si="0"/>
        <v>0</v>
      </c>
      <c r="G13" s="386">
        <v>80</v>
      </c>
      <c r="H13" s="446">
        <v>4078.4</v>
      </c>
      <c r="I13" s="443">
        <f t="shared" si="1"/>
        <v>80</v>
      </c>
      <c r="J13" s="441">
        <f t="shared" si="2"/>
        <v>4278.3999999999996</v>
      </c>
      <c r="K13" s="442">
        <v>3</v>
      </c>
      <c r="L13" s="443">
        <f t="shared" si="7"/>
        <v>3</v>
      </c>
      <c r="M13" s="444">
        <f t="shared" si="3"/>
        <v>601.41</v>
      </c>
      <c r="N13" s="445">
        <f t="shared" si="4"/>
        <v>23.84712</v>
      </c>
      <c r="O13" s="444">
        <f t="shared" si="5"/>
        <v>625.25711999999999</v>
      </c>
    </row>
    <row r="14" spans="1:15" ht="19.5" customHeight="1">
      <c r="A14" s="439">
        <v>8</v>
      </c>
      <c r="B14" s="447" t="s">
        <v>101</v>
      </c>
      <c r="C14" s="442"/>
      <c r="D14" s="446"/>
      <c r="E14" s="443">
        <f t="shared" si="6"/>
        <v>0</v>
      </c>
      <c r="F14" s="441">
        <f t="shared" si="0"/>
        <v>0</v>
      </c>
      <c r="G14" s="386">
        <v>120</v>
      </c>
      <c r="H14" s="446">
        <v>6017.6</v>
      </c>
      <c r="I14" s="443">
        <f t="shared" si="1"/>
        <v>120</v>
      </c>
      <c r="J14" s="441">
        <f t="shared" si="2"/>
        <v>6417.5999999999995</v>
      </c>
      <c r="K14" s="442">
        <v>5</v>
      </c>
      <c r="L14" s="443">
        <f t="shared" si="7"/>
        <v>5</v>
      </c>
      <c r="M14" s="444">
        <f t="shared" si="3"/>
        <v>1002.35</v>
      </c>
      <c r="N14" s="445">
        <f t="shared" si="4"/>
        <v>39.745199999999997</v>
      </c>
      <c r="O14" s="444">
        <f t="shared" si="5"/>
        <v>1042.0952</v>
      </c>
    </row>
    <row r="15" spans="1:15" ht="19.5" customHeight="1">
      <c r="A15" s="439">
        <v>9</v>
      </c>
      <c r="B15" s="447" t="s">
        <v>102</v>
      </c>
      <c r="C15" s="442"/>
      <c r="D15" s="446"/>
      <c r="E15" s="443">
        <f t="shared" si="6"/>
        <v>0</v>
      </c>
      <c r="F15" s="441">
        <f t="shared" si="0"/>
        <v>0</v>
      </c>
      <c r="G15" s="386">
        <v>100</v>
      </c>
      <c r="H15" s="446">
        <v>5148</v>
      </c>
      <c r="I15" s="443">
        <f t="shared" si="1"/>
        <v>100</v>
      </c>
      <c r="J15" s="441">
        <f t="shared" si="2"/>
        <v>5348</v>
      </c>
      <c r="K15" s="442">
        <v>5</v>
      </c>
      <c r="L15" s="443">
        <f t="shared" si="7"/>
        <v>5</v>
      </c>
      <c r="M15" s="444">
        <f t="shared" si="3"/>
        <v>1002.35</v>
      </c>
      <c r="N15" s="445">
        <f t="shared" si="4"/>
        <v>39.745199999999997</v>
      </c>
      <c r="O15" s="444">
        <f t="shared" si="5"/>
        <v>1042.0952</v>
      </c>
    </row>
    <row r="16" spans="1:15" ht="19.5" customHeight="1">
      <c r="A16" s="439">
        <v>10</v>
      </c>
      <c r="B16" s="447" t="s">
        <v>103</v>
      </c>
      <c r="C16" s="442"/>
      <c r="D16" s="446"/>
      <c r="E16" s="443">
        <f t="shared" si="6"/>
        <v>0</v>
      </c>
      <c r="F16" s="441">
        <f t="shared" si="0"/>
        <v>0</v>
      </c>
      <c r="G16" s="442">
        <v>120</v>
      </c>
      <c r="H16" s="446">
        <v>6217.6</v>
      </c>
      <c r="I16" s="443">
        <f t="shared" si="1"/>
        <v>120</v>
      </c>
      <c r="J16" s="441">
        <f t="shared" si="2"/>
        <v>6417.5999999999995</v>
      </c>
      <c r="K16" s="442">
        <v>3</v>
      </c>
      <c r="L16" s="443">
        <f t="shared" si="7"/>
        <v>3</v>
      </c>
      <c r="M16" s="444">
        <f t="shared" si="3"/>
        <v>601.41</v>
      </c>
      <c r="N16" s="445">
        <f t="shared" si="4"/>
        <v>23.84712</v>
      </c>
      <c r="O16" s="444">
        <f t="shared" si="5"/>
        <v>625.25711999999999</v>
      </c>
    </row>
    <row r="17" spans="1:15" ht="19.5" customHeight="1">
      <c r="A17" s="439">
        <v>11</v>
      </c>
      <c r="B17" s="447" t="s">
        <v>104</v>
      </c>
      <c r="C17" s="448">
        <v>288</v>
      </c>
      <c r="D17" s="449">
        <v>41385.599999999999</v>
      </c>
      <c r="E17" s="443">
        <f t="shared" si="6"/>
        <v>288</v>
      </c>
      <c r="F17" s="441">
        <f>+E17*143.7</f>
        <v>41385.599999999999</v>
      </c>
      <c r="G17" s="448">
        <v>240</v>
      </c>
      <c r="H17" s="449">
        <v>12235.2</v>
      </c>
      <c r="I17" s="443">
        <f t="shared" si="1"/>
        <v>240</v>
      </c>
      <c r="J17" s="441">
        <f t="shared" si="2"/>
        <v>12835.199999999999</v>
      </c>
      <c r="K17" s="443">
        <v>5</v>
      </c>
      <c r="L17" s="443">
        <f t="shared" si="7"/>
        <v>5</v>
      </c>
      <c r="M17" s="444">
        <f t="shared" si="3"/>
        <v>1002.35</v>
      </c>
      <c r="N17" s="445">
        <f t="shared" si="4"/>
        <v>39.745199999999997</v>
      </c>
      <c r="O17" s="444">
        <f t="shared" si="5"/>
        <v>1042.0952</v>
      </c>
    </row>
    <row r="18" spans="1:15" ht="19.5" customHeight="1">
      <c r="A18" s="439">
        <v>12</v>
      </c>
      <c r="B18" s="447" t="s">
        <v>105</v>
      </c>
      <c r="C18" s="448">
        <v>489</v>
      </c>
      <c r="D18" s="449">
        <v>70269.3</v>
      </c>
      <c r="E18" s="443">
        <f t="shared" si="6"/>
        <v>489</v>
      </c>
      <c r="F18" s="441">
        <f>+E18*143.7</f>
        <v>70269.299999999988</v>
      </c>
      <c r="G18" s="448">
        <v>325</v>
      </c>
      <c r="H18" s="449">
        <v>16604.7</v>
      </c>
      <c r="I18" s="443">
        <f t="shared" si="1"/>
        <v>325</v>
      </c>
      <c r="J18" s="441">
        <f t="shared" si="2"/>
        <v>17381</v>
      </c>
      <c r="K18" s="443">
        <v>2</v>
      </c>
      <c r="L18" s="443">
        <f t="shared" si="7"/>
        <v>2</v>
      </c>
      <c r="M18" s="444">
        <f t="shared" si="3"/>
        <v>400.94</v>
      </c>
      <c r="N18" s="445">
        <f t="shared" si="4"/>
        <v>15.89808</v>
      </c>
      <c r="O18" s="444">
        <f t="shared" si="5"/>
        <v>416.83807999999999</v>
      </c>
    </row>
    <row r="19" spans="1:15" ht="32.25" customHeight="1">
      <c r="A19" s="450"/>
      <c r="B19" s="451" t="s">
        <v>88</v>
      </c>
      <c r="C19" s="452">
        <f t="shared" ref="C19:K19" si="8">SUM(C7:C18)</f>
        <v>2001</v>
      </c>
      <c r="D19" s="453">
        <f t="shared" si="8"/>
        <v>287544.40000000002</v>
      </c>
      <c r="E19" s="452">
        <f t="shared" si="8"/>
        <v>2001</v>
      </c>
      <c r="F19" s="453">
        <f>SUM(F7:F18)</f>
        <v>287543.69999999995</v>
      </c>
      <c r="G19" s="452">
        <f>SUM(G7:G18)</f>
        <v>2205</v>
      </c>
      <c r="H19" s="453">
        <f>SUM(H7:H18)</f>
        <v>112547.1</v>
      </c>
      <c r="I19" s="452">
        <f>SUM(I7:I18)</f>
        <v>2242</v>
      </c>
      <c r="J19" s="453">
        <f>SUM(J7:J18)</f>
        <v>119253.3</v>
      </c>
      <c r="K19" s="452">
        <f t="shared" si="8"/>
        <v>40</v>
      </c>
      <c r="L19" s="452">
        <f>SUM(L7:L18)</f>
        <v>38</v>
      </c>
      <c r="M19" s="453">
        <f>SUM(M7:M18)</f>
        <v>7617.86</v>
      </c>
      <c r="N19" s="454">
        <f>SUM(N7:N18)</f>
        <v>302.06351999999998</v>
      </c>
      <c r="O19" s="453">
        <f>SUM(O7:O18)</f>
        <v>7919.9235200000003</v>
      </c>
    </row>
    <row r="20" spans="1:15" ht="21.75" customHeight="1">
      <c r="B20" s="455"/>
      <c r="C20" s="456"/>
      <c r="D20" s="457"/>
      <c r="E20" s="456"/>
      <c r="F20" s="457">
        <f>ROUND(F19/1000,1)</f>
        <v>287.5</v>
      </c>
      <c r="G20" s="456"/>
      <c r="H20" s="457"/>
      <c r="I20" s="456"/>
      <c r="J20" s="457">
        <f>ROUND(J19/1000,1)</f>
        <v>119.3</v>
      </c>
      <c r="K20" s="456"/>
      <c r="L20" s="456"/>
      <c r="M20" s="457">
        <f>ROUND(M19/1000,1)</f>
        <v>7.6</v>
      </c>
      <c r="N20" s="457">
        <f t="shared" ref="N20:O20" si="9">ROUND(N19/1000,1)</f>
        <v>0.3</v>
      </c>
      <c r="O20" s="457">
        <f t="shared" si="9"/>
        <v>7.9</v>
      </c>
    </row>
    <row r="21" spans="1:15" ht="33.75" customHeight="1" thickBot="1">
      <c r="B21" s="557" t="s">
        <v>265</v>
      </c>
      <c r="C21" s="557"/>
      <c r="D21" s="557"/>
      <c r="E21" s="458"/>
      <c r="F21" s="459"/>
      <c r="H21" s="458"/>
      <c r="M21" s="457"/>
    </row>
    <row r="22" spans="1:15" s="433" customFormat="1" ht="34.5" customHeight="1">
      <c r="A22" s="460"/>
      <c r="B22" s="461" t="s">
        <v>122</v>
      </c>
      <c r="C22" s="462" t="s">
        <v>123</v>
      </c>
      <c r="D22" s="462" t="s">
        <v>263</v>
      </c>
      <c r="E22" s="462" t="s">
        <v>263</v>
      </c>
      <c r="F22" s="463" t="s">
        <v>263</v>
      </c>
      <c r="G22" s="462" t="s">
        <v>123</v>
      </c>
      <c r="H22" s="462" t="s">
        <v>263</v>
      </c>
      <c r="I22" s="462" t="s">
        <v>263</v>
      </c>
      <c r="J22" s="464" t="s">
        <v>263</v>
      </c>
      <c r="K22" s="462" t="s">
        <v>123</v>
      </c>
      <c r="L22" s="462" t="s">
        <v>263</v>
      </c>
      <c r="M22" s="465" t="s">
        <v>263</v>
      </c>
      <c r="N22" s="460" t="s">
        <v>263</v>
      </c>
      <c r="O22" s="464" t="s">
        <v>263</v>
      </c>
    </row>
    <row r="23" spans="1:15" ht="23.25" customHeight="1">
      <c r="A23" s="466">
        <v>1</v>
      </c>
      <c r="B23" s="467"/>
      <c r="C23" s="449"/>
      <c r="D23" s="449" t="s">
        <v>263</v>
      </c>
      <c r="E23" s="449" t="s">
        <v>263</v>
      </c>
      <c r="F23" s="468"/>
      <c r="G23" s="469"/>
      <c r="H23" s="449" t="s">
        <v>263</v>
      </c>
      <c r="I23" s="449" t="s">
        <v>263</v>
      </c>
      <c r="J23" s="470"/>
      <c r="K23" s="469"/>
      <c r="L23" s="449" t="s">
        <v>263</v>
      </c>
      <c r="M23" s="471"/>
      <c r="N23" s="472" t="s">
        <v>263</v>
      </c>
      <c r="O23" s="473" t="s">
        <v>263</v>
      </c>
    </row>
    <row r="24" spans="1:15" ht="23.25" customHeight="1">
      <c r="A24" s="466">
        <v>2</v>
      </c>
      <c r="B24" s="467"/>
      <c r="C24" s="449"/>
      <c r="D24" s="449" t="s">
        <v>263</v>
      </c>
      <c r="E24" s="449" t="s">
        <v>263</v>
      </c>
      <c r="F24" s="468"/>
      <c r="G24" s="469"/>
      <c r="H24" s="449" t="s">
        <v>263</v>
      </c>
      <c r="I24" s="449" t="s">
        <v>263</v>
      </c>
      <c r="J24" s="470"/>
      <c r="K24" s="469"/>
      <c r="L24" s="449" t="s">
        <v>263</v>
      </c>
      <c r="M24" s="471"/>
      <c r="N24" s="472" t="s">
        <v>263</v>
      </c>
      <c r="O24" s="473" t="s">
        <v>263</v>
      </c>
    </row>
    <row r="25" spans="1:15" s="438" customFormat="1" ht="23.25" customHeight="1">
      <c r="A25" s="474">
        <v>3</v>
      </c>
      <c r="B25" s="475"/>
      <c r="C25" s="476"/>
      <c r="D25" s="476" t="s">
        <v>263</v>
      </c>
      <c r="E25" s="476" t="s">
        <v>263</v>
      </c>
      <c r="F25" s="477"/>
      <c r="G25" s="478"/>
      <c r="H25" s="476" t="s">
        <v>263</v>
      </c>
      <c r="I25" s="476" t="s">
        <v>263</v>
      </c>
      <c r="J25" s="477"/>
      <c r="K25" s="478"/>
      <c r="L25" s="476" t="s">
        <v>263</v>
      </c>
      <c r="M25" s="479"/>
      <c r="N25" s="480" t="s">
        <v>263</v>
      </c>
      <c r="O25" s="481" t="s">
        <v>263</v>
      </c>
    </row>
    <row r="26" spans="1:15" s="433" customFormat="1" ht="24" customHeight="1">
      <c r="A26" s="482"/>
      <c r="B26" s="483" t="s">
        <v>67</v>
      </c>
      <c r="C26" s="453" t="s">
        <v>263</v>
      </c>
      <c r="D26" s="453" t="s">
        <v>263</v>
      </c>
      <c r="E26" s="453" t="s">
        <v>263</v>
      </c>
      <c r="F26" s="484">
        <f>SUM(F23:F25)</f>
        <v>0</v>
      </c>
      <c r="G26" s="485" t="s">
        <v>263</v>
      </c>
      <c r="H26" s="453" t="s">
        <v>263</v>
      </c>
      <c r="I26" s="453" t="s">
        <v>263</v>
      </c>
      <c r="J26" s="484">
        <f>SUM(J23:J25)</f>
        <v>0</v>
      </c>
      <c r="K26" s="485" t="s">
        <v>263</v>
      </c>
      <c r="L26" s="453" t="s">
        <v>263</v>
      </c>
      <c r="M26" s="486">
        <f>SUM(M23:M25)</f>
        <v>0</v>
      </c>
      <c r="N26" s="482" t="s">
        <v>263</v>
      </c>
      <c r="O26" s="487" t="s">
        <v>263</v>
      </c>
    </row>
    <row r="27" spans="1:15" s="433" customFormat="1" ht="27" customHeight="1" thickBot="1">
      <c r="A27" s="488"/>
      <c r="B27" s="489" t="s">
        <v>200</v>
      </c>
      <c r="C27" s="490"/>
      <c r="D27" s="490" t="s">
        <v>263</v>
      </c>
      <c r="E27" s="490" t="s">
        <v>263</v>
      </c>
      <c r="F27" s="491">
        <f>+F20-F26</f>
        <v>287.5</v>
      </c>
      <c r="G27" s="492" t="s">
        <v>263</v>
      </c>
      <c r="H27" s="490" t="s">
        <v>263</v>
      </c>
      <c r="I27" s="490" t="s">
        <v>263</v>
      </c>
      <c r="J27" s="491">
        <f>J20-J26</f>
        <v>119.3</v>
      </c>
      <c r="K27" s="492" t="s">
        <v>263</v>
      </c>
      <c r="L27" s="490" t="s">
        <v>263</v>
      </c>
      <c r="M27" s="493">
        <f>M20-M26</f>
        <v>7.6</v>
      </c>
      <c r="N27" s="488" t="s">
        <v>263</v>
      </c>
      <c r="O27" s="491">
        <f>+O20-M26</f>
        <v>7.9</v>
      </c>
    </row>
    <row r="28" spans="1:15" s="433" customFormat="1" ht="25.5" customHeight="1" thickBot="1">
      <c r="B28" s="494"/>
      <c r="F28" s="457"/>
      <c r="J28" s="495" t="s">
        <v>124</v>
      </c>
      <c r="K28" s="496"/>
      <c r="L28" s="496"/>
      <c r="M28" s="497">
        <f>+F26+J26+M26</f>
        <v>0</v>
      </c>
    </row>
    <row r="29" spans="1:15" s="433" customFormat="1" ht="20.25" customHeight="1">
      <c r="B29" s="494"/>
      <c r="F29" s="457"/>
      <c r="M29" s="457"/>
    </row>
    <row r="30" spans="1:15" s="455" customFormat="1" ht="25.5" customHeight="1">
      <c r="B30" s="498"/>
      <c r="C30" s="553" t="s">
        <v>2</v>
      </c>
      <c r="D30" s="553"/>
      <c r="E30" s="498"/>
      <c r="F30" s="498"/>
      <c r="G30" s="558"/>
      <c r="H30" s="558"/>
      <c r="I30" s="499"/>
      <c r="J30" s="559"/>
      <c r="K30" s="559"/>
      <c r="M30" s="459"/>
    </row>
    <row r="31" spans="1:15" s="433" customFormat="1">
      <c r="C31" s="500"/>
      <c r="D31" s="500"/>
      <c r="E31" s="501"/>
      <c r="F31" s="501"/>
      <c r="G31" s="560" t="s">
        <v>89</v>
      </c>
      <c r="H31" s="560"/>
      <c r="I31" s="502"/>
      <c r="J31" s="560" t="s">
        <v>106</v>
      </c>
      <c r="K31" s="560"/>
    </row>
    <row r="32" spans="1:15" s="455" customFormat="1" ht="23.25" customHeight="1">
      <c r="B32" s="498"/>
      <c r="C32" s="503" t="s">
        <v>6</v>
      </c>
      <c r="D32" s="503"/>
      <c r="E32" s="498"/>
      <c r="F32" s="498"/>
      <c r="G32" s="559"/>
      <c r="H32" s="559"/>
      <c r="I32" s="504"/>
      <c r="J32" s="559"/>
      <c r="K32" s="559"/>
    </row>
    <row r="33" spans="3:13" s="433" customFormat="1">
      <c r="C33" s="458"/>
      <c r="D33" s="458"/>
      <c r="G33" s="560" t="s">
        <v>89</v>
      </c>
      <c r="H33" s="560"/>
      <c r="I33" s="502"/>
      <c r="J33" s="560" t="s">
        <v>106</v>
      </c>
      <c r="K33" s="560"/>
    </row>
    <row r="34" spans="3:13">
      <c r="F34" s="505" t="s">
        <v>1</v>
      </c>
    </row>
    <row r="35" spans="3:13" ht="16.5" customHeight="1">
      <c r="C35" s="506" t="s">
        <v>107</v>
      </c>
      <c r="D35" s="506"/>
      <c r="E35" s="506" t="s">
        <v>108</v>
      </c>
      <c r="F35" s="506" t="s">
        <v>266</v>
      </c>
      <c r="I35" s="507" t="s">
        <v>109</v>
      </c>
      <c r="J35" s="508" t="s">
        <v>188</v>
      </c>
      <c r="K35" s="508"/>
      <c r="L35" s="508" t="s">
        <v>189</v>
      </c>
      <c r="M35" s="508" t="s">
        <v>244</v>
      </c>
    </row>
    <row r="36" spans="3:13" ht="16.5" customHeight="1">
      <c r="C36" s="506" t="s">
        <v>110</v>
      </c>
      <c r="D36" s="506"/>
      <c r="E36" s="506" t="s">
        <v>108</v>
      </c>
      <c r="F36" s="506" t="s">
        <v>198</v>
      </c>
      <c r="I36" s="556" t="s">
        <v>201</v>
      </c>
      <c r="J36" s="556"/>
      <c r="K36" s="508"/>
      <c r="L36" s="556" t="s">
        <v>239</v>
      </c>
      <c r="M36" s="556"/>
    </row>
    <row r="37" spans="3:13">
      <c r="C37" s="506"/>
      <c r="D37" s="506"/>
      <c r="E37" s="556" t="s">
        <v>202</v>
      </c>
      <c r="F37" s="556"/>
      <c r="I37" s="556"/>
      <c r="J37" s="556"/>
      <c r="K37" s="508"/>
      <c r="L37" s="556"/>
      <c r="M37" s="556"/>
    </row>
    <row r="38" spans="3:13">
      <c r="C38" s="506"/>
      <c r="D38" s="506"/>
      <c r="E38" s="556"/>
      <c r="F38" s="556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0"/>
  <sheetViews>
    <sheetView view="pageBreakPreview" workbookViewId="0">
      <selection activeCell="H12" sqref="H12"/>
    </sheetView>
  </sheetViews>
  <sheetFormatPr defaultColWidth="9.140625" defaultRowHeight="13.5"/>
  <cols>
    <col min="1" max="1" width="4.42578125" style="333" customWidth="1"/>
    <col min="2" max="2" width="26.7109375" style="332" customWidth="1"/>
    <col min="3" max="3" width="13.7109375" style="332" customWidth="1"/>
    <col min="4" max="4" width="13" style="332" customWidth="1"/>
    <col min="5" max="5" width="9.42578125" style="332" customWidth="1"/>
    <col min="6" max="6" width="10.28515625" style="332" customWidth="1"/>
    <col min="7" max="7" width="7.5703125" style="332" customWidth="1"/>
    <col min="8" max="8" width="11" style="332" customWidth="1"/>
    <col min="9" max="9" width="12.140625" style="332" customWidth="1"/>
    <col min="10" max="16384" width="9.140625" style="332"/>
  </cols>
  <sheetData>
    <row r="1" spans="1:17" s="331" customFormat="1" ht="24" customHeight="1">
      <c r="A1" s="566" t="s">
        <v>65</v>
      </c>
      <c r="B1" s="566"/>
      <c r="C1" s="566"/>
      <c r="D1" s="566"/>
      <c r="E1" s="566"/>
      <c r="F1" s="566"/>
      <c r="G1" s="566"/>
      <c r="H1" s="566"/>
    </row>
    <row r="2" spans="1:17" ht="29.25" customHeight="1">
      <c r="A2" s="567" t="str">
        <f>+'Ekamut-caxs'!A7:E7</f>
        <v>ՀՀ Երևանի «Կենտրոն» վարչական շրջանի «Մանկապատանեկան ստեղծագործության և գեղագիտական դաստիարակության կենտրոն» ՀՈԱԿ-ի</v>
      </c>
      <c r="B2" s="567"/>
      <c r="C2" s="567"/>
      <c r="D2" s="567"/>
      <c r="E2" s="567"/>
      <c r="F2" s="567"/>
      <c r="G2" s="567"/>
      <c r="H2" s="567"/>
    </row>
    <row r="3" spans="1:17" ht="41.25" customHeight="1">
      <c r="A3" s="567" t="s">
        <v>210</v>
      </c>
      <c r="B3" s="567"/>
      <c r="C3" s="567"/>
      <c r="D3" s="567"/>
      <c r="E3" s="567"/>
      <c r="F3" s="567"/>
      <c r="G3" s="567"/>
      <c r="H3" s="567"/>
    </row>
    <row r="5" spans="1:17" ht="14.25" thickBot="1">
      <c r="H5" s="332" t="s">
        <v>0</v>
      </c>
    </row>
    <row r="6" spans="1:17" ht="48.75" customHeight="1">
      <c r="A6" s="568" t="s">
        <v>3</v>
      </c>
      <c r="B6" s="570" t="s">
        <v>211</v>
      </c>
      <c r="C6" s="572" t="s">
        <v>212</v>
      </c>
      <c r="D6" s="574" t="s">
        <v>213</v>
      </c>
      <c r="E6" s="574" t="s">
        <v>214</v>
      </c>
      <c r="F6" s="575"/>
      <c r="G6" s="575"/>
      <c r="H6" s="561"/>
      <c r="I6" s="561" t="s">
        <v>215</v>
      </c>
    </row>
    <row r="7" spans="1:17" ht="60" customHeight="1" thickBot="1">
      <c r="A7" s="569"/>
      <c r="B7" s="571"/>
      <c r="C7" s="573"/>
      <c r="D7" s="573"/>
      <c r="E7" s="334" t="s">
        <v>88</v>
      </c>
      <c r="F7" s="335" t="s">
        <v>216</v>
      </c>
      <c r="G7" s="335" t="s">
        <v>217</v>
      </c>
      <c r="H7" s="336" t="s">
        <v>218</v>
      </c>
      <c r="I7" s="562"/>
    </row>
    <row r="8" spans="1:17" s="343" customFormat="1" ht="39.75" customHeight="1">
      <c r="A8" s="337">
        <v>1</v>
      </c>
      <c r="B8" s="338" t="s">
        <v>219</v>
      </c>
      <c r="C8" s="339">
        <v>28.3</v>
      </c>
      <c r="D8" s="340"/>
      <c r="E8" s="340">
        <f>+F8+G8+H8</f>
        <v>0</v>
      </c>
      <c r="F8" s="341"/>
      <c r="G8" s="341"/>
      <c r="H8" s="341"/>
      <c r="I8" s="342">
        <f>+F8*C8</f>
        <v>0</v>
      </c>
      <c r="N8" s="332"/>
      <c r="O8" s="332"/>
      <c r="P8" s="332"/>
      <c r="Q8" s="332"/>
    </row>
    <row r="9" spans="1:17" s="343" customFormat="1" ht="39.75" customHeight="1">
      <c r="A9" s="344"/>
      <c r="B9" s="345" t="s">
        <v>220</v>
      </c>
      <c r="C9" s="346">
        <f>+C8/2</f>
        <v>14.15</v>
      </c>
      <c r="D9" s="347"/>
      <c r="E9" s="340">
        <f t="shared" ref="E9:E18" si="0">+F9+G9+H9</f>
        <v>0</v>
      </c>
      <c r="F9" s="348"/>
      <c r="G9" s="348"/>
      <c r="H9" s="348"/>
      <c r="I9" s="349">
        <f t="shared" ref="I9:I18" si="1">+F9*C9</f>
        <v>0</v>
      </c>
      <c r="N9" s="332"/>
      <c r="O9" s="332"/>
      <c r="P9" s="332"/>
      <c r="Q9" s="332"/>
    </row>
    <row r="10" spans="1:17" s="343" customFormat="1" ht="39.75" customHeight="1">
      <c r="A10" s="344">
        <v>2</v>
      </c>
      <c r="B10" s="345" t="s">
        <v>221</v>
      </c>
      <c r="C10" s="346">
        <v>24.3</v>
      </c>
      <c r="D10" s="347"/>
      <c r="E10" s="340">
        <f t="shared" si="0"/>
        <v>0</v>
      </c>
      <c r="F10" s="348"/>
      <c r="G10" s="348"/>
      <c r="H10" s="348"/>
      <c r="I10" s="349">
        <f t="shared" si="1"/>
        <v>0</v>
      </c>
    </row>
    <row r="11" spans="1:17" s="343" customFormat="1" ht="39.75" customHeight="1">
      <c r="A11" s="344"/>
      <c r="B11" s="345" t="s">
        <v>220</v>
      </c>
      <c r="C11" s="346">
        <f>+C10/2</f>
        <v>12.15</v>
      </c>
      <c r="D11" s="347"/>
      <c r="E11" s="340">
        <f t="shared" si="0"/>
        <v>0</v>
      </c>
      <c r="F11" s="348"/>
      <c r="G11" s="348"/>
      <c r="H11" s="348"/>
      <c r="I11" s="349">
        <f t="shared" si="1"/>
        <v>0</v>
      </c>
    </row>
    <row r="12" spans="1:17" s="343" customFormat="1" ht="39.75" customHeight="1">
      <c r="A12" s="344">
        <v>3</v>
      </c>
      <c r="B12" s="345" t="s">
        <v>222</v>
      </c>
      <c r="C12" s="346">
        <v>21.8</v>
      </c>
      <c r="D12" s="347"/>
      <c r="E12" s="340">
        <f t="shared" si="0"/>
        <v>0</v>
      </c>
      <c r="F12" s="348"/>
      <c r="G12" s="348"/>
      <c r="H12" s="348"/>
      <c r="I12" s="349">
        <f t="shared" si="1"/>
        <v>0</v>
      </c>
    </row>
    <row r="13" spans="1:17" s="343" customFormat="1" ht="39.75" customHeight="1">
      <c r="A13" s="344"/>
      <c r="B13" s="345" t="s">
        <v>220</v>
      </c>
      <c r="C13" s="346">
        <f>+C12/2</f>
        <v>10.9</v>
      </c>
      <c r="D13" s="347"/>
      <c r="E13" s="340">
        <f t="shared" si="0"/>
        <v>0</v>
      </c>
      <c r="F13" s="348"/>
      <c r="G13" s="348"/>
      <c r="H13" s="348"/>
      <c r="I13" s="349">
        <f t="shared" si="1"/>
        <v>0</v>
      </c>
    </row>
    <row r="14" spans="1:17" s="343" customFormat="1" ht="42" customHeight="1">
      <c r="A14" s="344">
        <v>4</v>
      </c>
      <c r="B14" s="345" t="s">
        <v>223</v>
      </c>
      <c r="C14" s="346">
        <v>27.2</v>
      </c>
      <c r="D14" s="347"/>
      <c r="E14" s="340">
        <f t="shared" si="0"/>
        <v>0</v>
      </c>
      <c r="F14" s="348"/>
      <c r="G14" s="348"/>
      <c r="H14" s="348"/>
      <c r="I14" s="349">
        <f t="shared" si="1"/>
        <v>0</v>
      </c>
    </row>
    <row r="15" spans="1:17" s="343" customFormat="1" ht="42" customHeight="1">
      <c r="A15" s="344"/>
      <c r="B15" s="345" t="s">
        <v>220</v>
      </c>
      <c r="C15" s="346">
        <f>+C14/2</f>
        <v>13.6</v>
      </c>
      <c r="D15" s="347"/>
      <c r="E15" s="340">
        <f t="shared" si="0"/>
        <v>0</v>
      </c>
      <c r="F15" s="348"/>
      <c r="G15" s="348"/>
      <c r="H15" s="348"/>
      <c r="I15" s="349">
        <f t="shared" si="1"/>
        <v>0</v>
      </c>
    </row>
    <row r="16" spans="1:17" s="343" customFormat="1" ht="37.5" customHeight="1">
      <c r="A16" s="344">
        <v>5</v>
      </c>
      <c r="B16" s="345" t="s">
        <v>224</v>
      </c>
      <c r="C16" s="346">
        <v>21</v>
      </c>
      <c r="D16" s="347"/>
      <c r="E16" s="340">
        <f t="shared" si="0"/>
        <v>0</v>
      </c>
      <c r="F16" s="348"/>
      <c r="G16" s="348"/>
      <c r="H16" s="348"/>
      <c r="I16" s="349">
        <f t="shared" si="1"/>
        <v>0</v>
      </c>
    </row>
    <row r="17" spans="1:17" s="343" customFormat="1" ht="37.5" customHeight="1">
      <c r="A17" s="344">
        <v>6</v>
      </c>
      <c r="B17" s="345" t="s">
        <v>225</v>
      </c>
      <c r="C17" s="346">
        <v>13</v>
      </c>
      <c r="D17" s="347"/>
      <c r="E17" s="340">
        <f t="shared" si="0"/>
        <v>0</v>
      </c>
      <c r="F17" s="348"/>
      <c r="G17" s="348"/>
      <c r="H17" s="348"/>
      <c r="I17" s="349">
        <f t="shared" si="1"/>
        <v>0</v>
      </c>
    </row>
    <row r="18" spans="1:17" s="343" customFormat="1" ht="37.5" customHeight="1">
      <c r="A18" s="350">
        <v>7</v>
      </c>
      <c r="B18" s="351" t="s">
        <v>226</v>
      </c>
      <c r="C18" s="352">
        <v>12.2</v>
      </c>
      <c r="D18" s="353"/>
      <c r="E18" s="340">
        <f t="shared" si="0"/>
        <v>0</v>
      </c>
      <c r="F18" s="348"/>
      <c r="G18" s="348"/>
      <c r="H18" s="348"/>
      <c r="I18" s="349">
        <f t="shared" si="1"/>
        <v>0</v>
      </c>
    </row>
    <row r="19" spans="1:17" s="343" customFormat="1" ht="44.25" customHeight="1" thickBot="1">
      <c r="A19" s="354"/>
      <c r="B19" s="355" t="s">
        <v>67</v>
      </c>
      <c r="C19" s="356"/>
      <c r="D19" s="356"/>
      <c r="E19" s="347">
        <f>SUM(E8:E18)</f>
        <v>0</v>
      </c>
      <c r="F19" s="357">
        <f>SUM(F8:F18)</f>
        <v>0</v>
      </c>
      <c r="G19" s="357">
        <f t="shared" ref="G19:H19" si="2">SUM(G8:G18)</f>
        <v>0</v>
      </c>
      <c r="H19" s="357">
        <f t="shared" si="2"/>
        <v>0</v>
      </c>
      <c r="I19" s="349">
        <f>SUM(I8:I18)</f>
        <v>0</v>
      </c>
    </row>
    <row r="20" spans="1:17" ht="20.25" customHeight="1">
      <c r="B20" s="332" t="s">
        <v>227</v>
      </c>
      <c r="I20" s="332">
        <f>+I19*12+750*12</f>
        <v>9000</v>
      </c>
      <c r="N20" s="343"/>
      <c r="O20" s="343"/>
      <c r="P20" s="343"/>
      <c r="Q20" s="343"/>
    </row>
    <row r="21" spans="1:17" ht="20.25" customHeight="1">
      <c r="B21" s="331"/>
    </row>
    <row r="22" spans="1:17" ht="20.25" customHeight="1">
      <c r="B22" s="331"/>
    </row>
    <row r="23" spans="1:17" ht="20.25" customHeight="1">
      <c r="B23" s="331"/>
    </row>
    <row r="24" spans="1:17" ht="23.25" customHeight="1">
      <c r="B24" s="358" t="s">
        <v>2</v>
      </c>
      <c r="E24" s="359"/>
      <c r="F24" s="360"/>
      <c r="G24" s="360"/>
      <c r="H24" s="360"/>
    </row>
    <row r="25" spans="1:17" ht="11.25" customHeight="1">
      <c r="B25" s="361" t="s">
        <v>4</v>
      </c>
      <c r="E25" s="563" t="s">
        <v>5</v>
      </c>
      <c r="F25" s="563"/>
      <c r="G25" s="563"/>
      <c r="H25" s="563"/>
    </row>
    <row r="26" spans="1:17" ht="24" customHeight="1">
      <c r="B26" s="343" t="s">
        <v>6</v>
      </c>
      <c r="E26" s="564"/>
      <c r="F26" s="564"/>
      <c r="G26" s="564"/>
      <c r="H26" s="564"/>
    </row>
    <row r="27" spans="1:17" ht="16.5" customHeight="1">
      <c r="B27" s="333" t="s">
        <v>175</v>
      </c>
      <c r="E27" s="565" t="s">
        <v>5</v>
      </c>
      <c r="F27" s="565"/>
      <c r="G27" s="565"/>
      <c r="H27" s="565"/>
    </row>
    <row r="29" spans="1:17" ht="15.75" customHeight="1"/>
    <row r="30" spans="1:17" ht="21" customHeight="1"/>
  </sheetData>
  <mergeCells count="12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</mergeCells>
  <pageMargins left="0.15" right="0.17" top="0.27" bottom="0.22" header="0.18" footer="0.15"/>
  <pageSetup paperSize="9"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71" hidden="1" customWidth="1"/>
    <col min="2" max="2" width="4.7109375" style="371" hidden="1" customWidth="1"/>
    <col min="3" max="3" width="4.5703125" style="371" bestFit="1" customWidth="1"/>
    <col min="4" max="4" width="19.85546875" style="372" customWidth="1"/>
    <col min="5" max="15" width="9" style="366" customWidth="1"/>
    <col min="16" max="25" width="9.140625" style="366" customWidth="1"/>
    <col min="26" max="26" width="10.7109375" style="366" customWidth="1"/>
    <col min="27" max="27" width="11.85546875" style="366" customWidth="1"/>
    <col min="28" max="28" width="12.28515625" style="366" customWidth="1"/>
    <col min="29" max="16384" width="9.140625" style="366"/>
  </cols>
  <sheetData>
    <row r="1" spans="1:28" ht="22.5" customHeight="1">
      <c r="A1" s="582" t="s">
        <v>281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  <c r="M1" s="583"/>
      <c r="N1" s="583"/>
      <c r="O1" s="583"/>
      <c r="P1" s="583"/>
      <c r="Q1" s="583"/>
      <c r="R1" s="583"/>
      <c r="S1" s="583"/>
      <c r="T1" s="583"/>
      <c r="U1" s="583"/>
      <c r="V1" s="583"/>
      <c r="W1" s="583"/>
      <c r="X1" s="583"/>
      <c r="Y1" s="583"/>
      <c r="Z1" s="583"/>
      <c r="AA1" s="583"/>
      <c r="AB1" s="584"/>
    </row>
    <row r="2" spans="1:28" ht="30" customHeight="1">
      <c r="A2" s="585"/>
      <c r="B2" s="586"/>
      <c r="C2" s="587"/>
      <c r="D2" s="587"/>
      <c r="E2" s="587"/>
      <c r="F2" s="587"/>
      <c r="G2" s="587"/>
      <c r="H2" s="587"/>
      <c r="I2" s="587"/>
      <c r="J2" s="587"/>
      <c r="K2" s="587"/>
      <c r="L2" s="587"/>
      <c r="M2" s="587"/>
      <c r="N2" s="587"/>
      <c r="O2" s="587"/>
      <c r="P2" s="587"/>
      <c r="Q2" s="587"/>
      <c r="R2" s="587"/>
      <c r="S2" s="587"/>
      <c r="T2" s="587"/>
      <c r="U2" s="587"/>
      <c r="V2" s="587"/>
      <c r="W2" s="587"/>
      <c r="X2" s="587"/>
      <c r="Y2" s="587"/>
      <c r="Z2" s="587"/>
      <c r="AA2" s="587"/>
      <c r="AB2" s="588"/>
    </row>
    <row r="3" spans="1:28" ht="14.25" customHeight="1">
      <c r="A3" s="367"/>
      <c r="B3" s="368"/>
      <c r="C3" s="417"/>
      <c r="D3" s="417"/>
      <c r="E3" s="417"/>
      <c r="F3" s="417"/>
      <c r="G3" s="417"/>
      <c r="H3" s="417"/>
      <c r="I3" s="417"/>
      <c r="J3" s="417"/>
      <c r="K3" s="417"/>
      <c r="L3" s="417"/>
      <c r="M3" s="417"/>
      <c r="N3" s="417"/>
      <c r="O3" s="417"/>
      <c r="P3" s="417"/>
      <c r="Q3" s="417"/>
      <c r="R3" s="417"/>
      <c r="S3" s="417"/>
      <c r="T3" s="417"/>
      <c r="U3" s="417"/>
      <c r="V3" s="417"/>
      <c r="W3" s="417"/>
      <c r="X3" s="417"/>
      <c r="Y3" s="417"/>
      <c r="Z3" s="417"/>
      <c r="AA3" s="417"/>
      <c r="AB3" s="418" t="s">
        <v>0</v>
      </c>
    </row>
    <row r="4" spans="1:28" ht="30" customHeight="1" thickBot="1">
      <c r="A4" s="367"/>
      <c r="B4" s="368"/>
      <c r="C4" s="417"/>
      <c r="D4" s="417"/>
      <c r="E4" s="417"/>
      <c r="F4" s="417"/>
      <c r="G4" s="417"/>
      <c r="H4" s="417"/>
      <c r="I4" s="417"/>
      <c r="J4" s="417"/>
      <c r="K4" s="417"/>
      <c r="L4" s="417"/>
      <c r="M4" s="417"/>
      <c r="N4" s="417"/>
      <c r="O4" s="417"/>
      <c r="P4" s="417"/>
      <c r="Q4" s="417"/>
      <c r="R4" s="417"/>
      <c r="S4" s="417"/>
      <c r="T4" s="417"/>
      <c r="U4" s="417"/>
      <c r="V4" s="417"/>
      <c r="W4" s="417"/>
      <c r="X4" s="417"/>
      <c r="Y4" s="417"/>
      <c r="Z4" s="417"/>
      <c r="AA4" s="417"/>
      <c r="AB4" s="417"/>
    </row>
    <row r="5" spans="1:28" s="371" customFormat="1" ht="108" customHeight="1">
      <c r="A5" s="369"/>
      <c r="B5" s="414"/>
      <c r="C5" s="598" t="s">
        <v>3</v>
      </c>
      <c r="D5" s="596" t="s">
        <v>122</v>
      </c>
      <c r="E5" s="419" t="s">
        <v>245</v>
      </c>
      <c r="F5" s="420" t="s">
        <v>246</v>
      </c>
      <c r="G5" s="420" t="s">
        <v>247</v>
      </c>
      <c r="H5" s="420" t="s">
        <v>248</v>
      </c>
      <c r="I5" s="420" t="s">
        <v>249</v>
      </c>
      <c r="J5" s="420" t="s">
        <v>250</v>
      </c>
      <c r="K5" s="421" t="s">
        <v>283</v>
      </c>
      <c r="L5" s="419" t="s">
        <v>251</v>
      </c>
      <c r="M5" s="421" t="s">
        <v>252</v>
      </c>
      <c r="N5" s="419" t="s">
        <v>222</v>
      </c>
      <c r="O5" s="421" t="s">
        <v>252</v>
      </c>
      <c r="P5" s="419" t="s">
        <v>253</v>
      </c>
      <c r="Q5" s="421" t="s">
        <v>282</v>
      </c>
      <c r="R5" s="419" t="s">
        <v>254</v>
      </c>
      <c r="S5" s="421" t="s">
        <v>255</v>
      </c>
      <c r="T5" s="419" t="s">
        <v>256</v>
      </c>
      <c r="U5" s="421" t="s">
        <v>284</v>
      </c>
      <c r="V5" s="419" t="s">
        <v>257</v>
      </c>
      <c r="W5" s="421" t="s">
        <v>285</v>
      </c>
      <c r="X5" s="419" t="s">
        <v>258</v>
      </c>
      <c r="Y5" s="421" t="s">
        <v>286</v>
      </c>
      <c r="Z5" s="580" t="s">
        <v>288</v>
      </c>
      <c r="AA5" s="578" t="s">
        <v>259</v>
      </c>
      <c r="AB5" s="576" t="s">
        <v>260</v>
      </c>
    </row>
    <row r="6" spans="1:28" s="422" customFormat="1" ht="23.25" customHeight="1">
      <c r="A6" s="370"/>
      <c r="B6" s="415"/>
      <c r="C6" s="599"/>
      <c r="D6" s="597"/>
      <c r="E6" s="593">
        <v>28.3</v>
      </c>
      <c r="F6" s="594"/>
      <c r="G6" s="594"/>
      <c r="H6" s="594"/>
      <c r="I6" s="594"/>
      <c r="J6" s="594"/>
      <c r="K6" s="595"/>
      <c r="L6" s="591">
        <v>24.3</v>
      </c>
      <c r="M6" s="592"/>
      <c r="N6" s="591">
        <v>21.8</v>
      </c>
      <c r="O6" s="592"/>
      <c r="P6" s="591">
        <v>32.5</v>
      </c>
      <c r="Q6" s="592"/>
      <c r="R6" s="591">
        <v>27.2</v>
      </c>
      <c r="S6" s="592"/>
      <c r="T6" s="589">
        <v>21</v>
      </c>
      <c r="U6" s="590"/>
      <c r="V6" s="589">
        <v>13</v>
      </c>
      <c r="W6" s="590"/>
      <c r="X6" s="591">
        <v>12.2</v>
      </c>
      <c r="Y6" s="592"/>
      <c r="Z6" s="581"/>
      <c r="AA6" s="579"/>
      <c r="AB6" s="577"/>
    </row>
    <row r="7" spans="1:28" s="371" customFormat="1" ht="97.5" customHeight="1" thickBot="1">
      <c r="A7" s="369">
        <v>198</v>
      </c>
      <c r="B7" s="414">
        <v>1</v>
      </c>
      <c r="C7" s="416">
        <v>1</v>
      </c>
      <c r="D7" s="423" t="s">
        <v>261</v>
      </c>
      <c r="E7" s="410"/>
      <c r="F7" s="411"/>
      <c r="G7" s="412"/>
      <c r="H7" s="413"/>
      <c r="I7" s="412"/>
      <c r="J7" s="425">
        <f>+E7+F7+G7+H7+I7</f>
        <v>0</v>
      </c>
      <c r="K7" s="426">
        <f>+J7*E6</f>
        <v>0</v>
      </c>
      <c r="L7" s="424"/>
      <c r="M7" s="426">
        <f>+L7*L6</f>
        <v>0</v>
      </c>
      <c r="N7" s="424"/>
      <c r="O7" s="426">
        <f>+N7*N6</f>
        <v>0</v>
      </c>
      <c r="P7" s="424"/>
      <c r="Q7" s="426">
        <f>+P7*P6</f>
        <v>0</v>
      </c>
      <c r="R7" s="416"/>
      <c r="S7" s="426">
        <f>+R7*R6</f>
        <v>0</v>
      </c>
      <c r="T7" s="416"/>
      <c r="U7" s="426">
        <f>+T7*T6</f>
        <v>0</v>
      </c>
      <c r="V7" s="416"/>
      <c r="W7" s="426">
        <f>+V7*V6</f>
        <v>0</v>
      </c>
      <c r="X7" s="416"/>
      <c r="Y7" s="426">
        <f>+X7*X6</f>
        <v>0</v>
      </c>
      <c r="Z7" s="416">
        <f>+J7+L7+N7+P7+R7+T7+V7+X7</f>
        <v>0</v>
      </c>
      <c r="AA7" s="426">
        <f>+K7+M7+O7+Q7+S7+U7+W7+Y7</f>
        <v>0</v>
      </c>
      <c r="AB7" s="426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https://mul2.yerevan.am/tasks/1406374/oneclick/kentroni msgdk.xlsx?token=931757ea1c356513c52fef5b78e53deb</cp:keywords>
  <cp:lastModifiedBy>Lusine Petrosyan</cp:lastModifiedBy>
  <cp:lastPrinted>2024-03-20T09:46:09Z</cp:lastPrinted>
  <dcterms:created xsi:type="dcterms:W3CDTF">1996-10-14T23:33:28Z</dcterms:created>
  <dcterms:modified xsi:type="dcterms:W3CDTF">2024-04-04T15:35:41Z</dcterms:modified>
</cp:coreProperties>
</file>